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Active Project Folders\AFFF\Hepatocyte Transcriptomics AFFF Manuscript-\AFFF HTT manuscript\Final Data Files\ATP Depletion DRF\Processed data files\"/>
    </mc:Choice>
  </mc:AlternateContent>
  <xr:revisionPtr revIDLastSave="0" documentId="13_ncr:1_{0B0EAB1E-1CB0-495A-BB28-74F18A87AF64}" xr6:coauthVersionLast="47" xr6:coauthVersionMax="47" xr10:uidLastSave="{00000000-0000-0000-0000-000000000000}"/>
  <bookViews>
    <workbookView xWindow="-98" yWindow="-98" windowWidth="28996" windowHeight="15796" xr2:uid="{E387D326-D5F0-4205-A389-858B24BD3966}"/>
  </bookViews>
  <sheets>
    <sheet name="ATP Data" sheetId="1" r:id="rId1"/>
    <sheet name="BMC Outputs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079" i="1" l="1"/>
  <c r="I1083" i="1" s="1"/>
  <c r="I1087" i="1" s="1"/>
  <c r="I1091" i="1" s="1"/>
  <c r="I1095" i="1" s="1"/>
  <c r="I1099" i="1" s="1"/>
  <c r="I1103" i="1" s="1"/>
  <c r="I1077" i="1"/>
  <c r="I1081" i="1" s="1"/>
  <c r="I1085" i="1" s="1"/>
  <c r="I1089" i="1" s="1"/>
  <c r="I1093" i="1" s="1"/>
  <c r="I1097" i="1" s="1"/>
  <c r="I1101" i="1" s="1"/>
  <c r="I1105" i="1" s="1"/>
  <c r="I1076" i="1"/>
  <c r="I1080" i="1" s="1"/>
  <c r="I1084" i="1" s="1"/>
  <c r="I1088" i="1" s="1"/>
  <c r="I1092" i="1" s="1"/>
  <c r="I1096" i="1" s="1"/>
  <c r="I1100" i="1" s="1"/>
  <c r="I1104" i="1" s="1"/>
  <c r="I1075" i="1"/>
  <c r="I1074" i="1"/>
  <c r="I1078" i="1" s="1"/>
  <c r="I1082" i="1" s="1"/>
  <c r="I1086" i="1" s="1"/>
  <c r="I1090" i="1" s="1"/>
  <c r="I1094" i="1" s="1"/>
  <c r="I1098" i="1" s="1"/>
  <c r="I1102" i="1" s="1"/>
  <c r="I909" i="1"/>
  <c r="I913" i="1" s="1"/>
  <c r="I917" i="1" s="1"/>
  <c r="I921" i="1" s="1"/>
  <c r="I925" i="1" s="1"/>
  <c r="I929" i="1" s="1"/>
  <c r="I933" i="1" s="1"/>
  <c r="I937" i="1" s="1"/>
  <c r="I908" i="1"/>
  <c r="I912" i="1" s="1"/>
  <c r="I916" i="1" s="1"/>
  <c r="I920" i="1" s="1"/>
  <c r="I924" i="1" s="1"/>
  <c r="I928" i="1" s="1"/>
  <c r="I932" i="1" s="1"/>
  <c r="I936" i="1" s="1"/>
  <c r="I907" i="1"/>
  <c r="I911" i="1" s="1"/>
  <c r="I915" i="1" s="1"/>
  <c r="I919" i="1" s="1"/>
  <c r="I923" i="1" s="1"/>
  <c r="I927" i="1" s="1"/>
  <c r="I931" i="1" s="1"/>
  <c r="I935" i="1" s="1"/>
  <c r="I906" i="1"/>
  <c r="I910" i="1" s="1"/>
  <c r="I914" i="1" s="1"/>
  <c r="I918" i="1" s="1"/>
  <c r="I922" i="1" s="1"/>
  <c r="I926" i="1" s="1"/>
  <c r="I930" i="1" s="1"/>
  <c r="I934" i="1" s="1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2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38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62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I871" i="1"/>
  <c r="I875" i="1" s="1"/>
  <c r="I879" i="1" s="1"/>
  <c r="I883" i="1" s="1"/>
  <c r="I887" i="1" s="1"/>
  <c r="I891" i="1" s="1"/>
  <c r="I895" i="1" s="1"/>
  <c r="I899" i="1" s="1"/>
  <c r="I872" i="1"/>
  <c r="I876" i="1" s="1"/>
  <c r="I880" i="1" s="1"/>
  <c r="I884" i="1" s="1"/>
  <c r="I888" i="1" s="1"/>
  <c r="I892" i="1" s="1"/>
  <c r="I896" i="1" s="1"/>
  <c r="I900" i="1" s="1"/>
  <c r="I873" i="1"/>
  <c r="I877" i="1" s="1"/>
  <c r="I881" i="1" s="1"/>
  <c r="I885" i="1" s="1"/>
  <c r="I889" i="1" s="1"/>
  <c r="I893" i="1" s="1"/>
  <c r="I897" i="1" s="1"/>
  <c r="I901" i="1" s="1"/>
  <c r="I870" i="1"/>
  <c r="I874" i="1" s="1"/>
  <c r="I878" i="1" s="1"/>
  <c r="I882" i="1" s="1"/>
  <c r="I886" i="1" s="1"/>
  <c r="I890" i="1" s="1"/>
  <c r="I894" i="1" s="1"/>
  <c r="I898" i="1" s="1"/>
  <c r="I837" i="1"/>
  <c r="I841" i="1" s="1"/>
  <c r="I845" i="1" s="1"/>
  <c r="I849" i="1" s="1"/>
  <c r="I853" i="1" s="1"/>
  <c r="I857" i="1" s="1"/>
  <c r="I861" i="1" s="1"/>
  <c r="I865" i="1" s="1"/>
  <c r="I836" i="1"/>
  <c r="I840" i="1" s="1"/>
  <c r="I844" i="1" s="1"/>
  <c r="I848" i="1" s="1"/>
  <c r="I852" i="1" s="1"/>
  <c r="I856" i="1" s="1"/>
  <c r="I860" i="1" s="1"/>
  <c r="I864" i="1" s="1"/>
  <c r="I835" i="1"/>
  <c r="I839" i="1" s="1"/>
  <c r="I843" i="1" s="1"/>
  <c r="I847" i="1" s="1"/>
  <c r="I851" i="1" s="1"/>
  <c r="I855" i="1" s="1"/>
  <c r="I859" i="1" s="1"/>
  <c r="I863" i="1" s="1"/>
  <c r="I834" i="1"/>
  <c r="I838" i="1" s="1"/>
  <c r="I842" i="1" s="1"/>
  <c r="I846" i="1" s="1"/>
  <c r="I850" i="1" s="1"/>
  <c r="I854" i="1" s="1"/>
  <c r="I858" i="1" s="1"/>
  <c r="I862" i="1" s="1"/>
  <c r="I799" i="1"/>
  <c r="I803" i="1" s="1"/>
  <c r="I807" i="1" s="1"/>
  <c r="I811" i="1" s="1"/>
  <c r="I815" i="1" s="1"/>
  <c r="I819" i="1" s="1"/>
  <c r="I823" i="1" s="1"/>
  <c r="I827" i="1" s="1"/>
  <c r="I800" i="1"/>
  <c r="I804" i="1" s="1"/>
  <c r="I808" i="1" s="1"/>
  <c r="I812" i="1" s="1"/>
  <c r="I816" i="1" s="1"/>
  <c r="I820" i="1" s="1"/>
  <c r="I824" i="1" s="1"/>
  <c r="I828" i="1" s="1"/>
  <c r="I801" i="1"/>
  <c r="I805" i="1" s="1"/>
  <c r="I809" i="1" s="1"/>
  <c r="I813" i="1" s="1"/>
  <c r="I817" i="1" s="1"/>
  <c r="I821" i="1" s="1"/>
  <c r="I825" i="1" s="1"/>
  <c r="I829" i="1" s="1"/>
  <c r="I798" i="1"/>
  <c r="I802" i="1" s="1"/>
  <c r="I806" i="1" s="1"/>
  <c r="I810" i="1" s="1"/>
  <c r="I814" i="1" s="1"/>
  <c r="I818" i="1" s="1"/>
  <c r="I822" i="1" s="1"/>
  <c r="I826" i="1" s="1"/>
  <c r="I727" i="1"/>
  <c r="I731" i="1" s="1"/>
  <c r="I735" i="1" s="1"/>
  <c r="I739" i="1" s="1"/>
  <c r="I743" i="1" s="1"/>
  <c r="I747" i="1" s="1"/>
  <c r="I751" i="1" s="1"/>
  <c r="I755" i="1" s="1"/>
  <c r="I728" i="1"/>
  <c r="I732" i="1" s="1"/>
  <c r="I736" i="1" s="1"/>
  <c r="I740" i="1" s="1"/>
  <c r="I744" i="1" s="1"/>
  <c r="I748" i="1" s="1"/>
  <c r="I752" i="1" s="1"/>
  <c r="I756" i="1" s="1"/>
  <c r="I729" i="1"/>
  <c r="I733" i="1" s="1"/>
  <c r="I737" i="1" s="1"/>
  <c r="I741" i="1" s="1"/>
  <c r="I745" i="1" s="1"/>
  <c r="I749" i="1" s="1"/>
  <c r="I753" i="1" s="1"/>
  <c r="I757" i="1" s="1"/>
  <c r="I726" i="1"/>
  <c r="I730" i="1" s="1"/>
  <c r="I734" i="1" s="1"/>
  <c r="I738" i="1" s="1"/>
  <c r="I742" i="1" s="1"/>
  <c r="I746" i="1" s="1"/>
  <c r="I750" i="1" s="1"/>
  <c r="I754" i="1" s="1"/>
  <c r="I667" i="1"/>
  <c r="I671" i="1" s="1"/>
  <c r="I675" i="1" s="1"/>
  <c r="I679" i="1" s="1"/>
  <c r="I683" i="1" s="1"/>
  <c r="I687" i="1" s="1"/>
  <c r="I691" i="1" s="1"/>
  <c r="I695" i="1" s="1"/>
  <c r="I668" i="1"/>
  <c r="I672" i="1" s="1"/>
  <c r="I676" i="1" s="1"/>
  <c r="I680" i="1" s="1"/>
  <c r="I684" i="1" s="1"/>
  <c r="I688" i="1" s="1"/>
  <c r="I692" i="1" s="1"/>
  <c r="I696" i="1" s="1"/>
  <c r="I669" i="1"/>
  <c r="I673" i="1" s="1"/>
  <c r="I677" i="1" s="1"/>
  <c r="I681" i="1" s="1"/>
  <c r="I685" i="1" s="1"/>
  <c r="I689" i="1" s="1"/>
  <c r="I693" i="1" s="1"/>
  <c r="I697" i="1" s="1"/>
  <c r="I666" i="1"/>
  <c r="I670" i="1" s="1"/>
  <c r="I674" i="1" s="1"/>
  <c r="I678" i="1" s="1"/>
  <c r="I682" i="1" s="1"/>
  <c r="I686" i="1" s="1"/>
  <c r="I690" i="1" s="1"/>
  <c r="I694" i="1" s="1"/>
  <c r="J391" i="1"/>
  <c r="J395" i="1" s="1"/>
  <c r="J399" i="1" s="1"/>
  <c r="J403" i="1" s="1"/>
  <c r="J407" i="1" s="1"/>
  <c r="J411" i="1" s="1"/>
  <c r="J415" i="1" s="1"/>
  <c r="J419" i="1" s="1"/>
  <c r="J392" i="1"/>
  <c r="J396" i="1" s="1"/>
  <c r="J400" i="1" s="1"/>
  <c r="J404" i="1" s="1"/>
  <c r="J408" i="1" s="1"/>
  <c r="J412" i="1" s="1"/>
  <c r="J416" i="1" s="1"/>
  <c r="J420" i="1" s="1"/>
  <c r="J393" i="1"/>
  <c r="J397" i="1" s="1"/>
  <c r="J401" i="1" s="1"/>
  <c r="J405" i="1" s="1"/>
  <c r="J409" i="1" s="1"/>
  <c r="J413" i="1" s="1"/>
  <c r="J417" i="1" s="1"/>
  <c r="J421" i="1" s="1"/>
  <c r="J390" i="1"/>
  <c r="J394" i="1" s="1"/>
  <c r="J398" i="1" s="1"/>
  <c r="J402" i="1" s="1"/>
  <c r="J406" i="1" s="1"/>
  <c r="J410" i="1" s="1"/>
  <c r="J414" i="1" s="1"/>
  <c r="J418" i="1" s="1"/>
  <c r="F22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3" i="3"/>
  <c r="F24" i="3"/>
  <c r="F25" i="3"/>
  <c r="F26" i="3"/>
  <c r="F6" i="3"/>
  <c r="BJ666" i="1" l="1"/>
  <c r="BI666" i="1"/>
  <c r="BH666" i="1"/>
  <c r="BG666" i="1"/>
  <c r="BF666" i="1"/>
  <c r="BE666" i="1"/>
  <c r="BD666" i="1"/>
  <c r="BC666" i="1"/>
  <c r="BB666" i="1"/>
  <c r="BA666" i="1"/>
  <c r="AZ666" i="1"/>
  <c r="AY666" i="1"/>
  <c r="AX666" i="1"/>
  <c r="AW666" i="1"/>
  <c r="AV666" i="1"/>
  <c r="AU666" i="1"/>
  <c r="AT666" i="1"/>
  <c r="AS666" i="1"/>
  <c r="AR666" i="1"/>
  <c r="AQ666" i="1"/>
  <c r="AP666" i="1"/>
  <c r="AO666" i="1"/>
  <c r="AN666" i="1"/>
  <c r="AM666" i="1"/>
  <c r="AL666" i="1"/>
  <c r="AK666" i="1"/>
  <c r="AJ666" i="1"/>
  <c r="AI666" i="1"/>
  <c r="AH666" i="1"/>
  <c r="AG666" i="1"/>
  <c r="AF666" i="1"/>
  <c r="AE666" i="1"/>
  <c r="AD666" i="1"/>
  <c r="AC666" i="1"/>
  <c r="AB666" i="1"/>
  <c r="AA666" i="1"/>
  <c r="CD726" i="1"/>
  <c r="CC726" i="1"/>
  <c r="CB726" i="1"/>
  <c r="CA726" i="1"/>
  <c r="BZ726" i="1"/>
  <c r="BY726" i="1"/>
  <c r="BX726" i="1"/>
  <c r="BW726" i="1"/>
  <c r="BV726" i="1"/>
  <c r="BU726" i="1"/>
  <c r="BT726" i="1"/>
  <c r="BS726" i="1"/>
  <c r="BR726" i="1"/>
  <c r="BQ726" i="1"/>
  <c r="BP726" i="1"/>
  <c r="BO726" i="1"/>
  <c r="BN726" i="1"/>
  <c r="BM726" i="1"/>
  <c r="BL726" i="1"/>
  <c r="BK726" i="1"/>
  <c r="BJ726" i="1"/>
  <c r="BI726" i="1"/>
  <c r="BH726" i="1"/>
  <c r="BG726" i="1"/>
  <c r="BF726" i="1"/>
  <c r="BE726" i="1"/>
  <c r="BD726" i="1"/>
  <c r="BC726" i="1"/>
  <c r="BB726" i="1"/>
  <c r="BA726" i="1"/>
  <c r="AZ726" i="1"/>
  <c r="AY726" i="1"/>
  <c r="AX726" i="1"/>
  <c r="AW726" i="1"/>
  <c r="AV726" i="1"/>
  <c r="AU726" i="1"/>
  <c r="CD798" i="1"/>
  <c r="CC798" i="1"/>
  <c r="CB798" i="1"/>
  <c r="CA798" i="1"/>
  <c r="BZ798" i="1"/>
  <c r="BY798" i="1"/>
  <c r="BX798" i="1"/>
  <c r="BW798" i="1"/>
  <c r="BV798" i="1"/>
  <c r="BU798" i="1"/>
  <c r="BT798" i="1"/>
  <c r="BS798" i="1"/>
  <c r="BR798" i="1"/>
  <c r="BQ798" i="1"/>
  <c r="BP798" i="1"/>
  <c r="BO798" i="1"/>
  <c r="BN798" i="1"/>
  <c r="BM798" i="1"/>
  <c r="BL798" i="1"/>
  <c r="BK798" i="1"/>
  <c r="BJ798" i="1"/>
  <c r="BI798" i="1"/>
  <c r="BH798" i="1"/>
  <c r="BG798" i="1"/>
  <c r="BF798" i="1"/>
  <c r="BE798" i="1"/>
  <c r="BD798" i="1"/>
  <c r="BC798" i="1"/>
  <c r="BB798" i="1"/>
  <c r="BA798" i="1"/>
  <c r="AZ798" i="1"/>
  <c r="AY798" i="1"/>
  <c r="AX798" i="1"/>
  <c r="AW798" i="1"/>
  <c r="AV798" i="1"/>
  <c r="AU798" i="1"/>
  <c r="CD762" i="1"/>
  <c r="CC762" i="1"/>
  <c r="CB762" i="1"/>
  <c r="CA762" i="1"/>
  <c r="BZ762" i="1"/>
  <c r="BY762" i="1"/>
  <c r="BX762" i="1"/>
  <c r="BW762" i="1"/>
  <c r="BV762" i="1"/>
  <c r="BU762" i="1"/>
  <c r="BT762" i="1"/>
  <c r="BS762" i="1"/>
  <c r="BR762" i="1"/>
  <c r="BQ762" i="1"/>
  <c r="BP762" i="1"/>
  <c r="BO762" i="1"/>
  <c r="BN762" i="1"/>
  <c r="BM762" i="1"/>
  <c r="BL762" i="1"/>
  <c r="BK762" i="1"/>
  <c r="BJ762" i="1"/>
  <c r="BI762" i="1"/>
  <c r="BH762" i="1"/>
  <c r="BG762" i="1"/>
  <c r="BF762" i="1"/>
  <c r="BE762" i="1"/>
  <c r="BD762" i="1"/>
  <c r="BC762" i="1"/>
  <c r="BB762" i="1"/>
  <c r="BA762" i="1"/>
  <c r="AZ762" i="1"/>
  <c r="AY762" i="1"/>
  <c r="AX762" i="1"/>
  <c r="AW762" i="1"/>
  <c r="AV762" i="1"/>
  <c r="AU762" i="1"/>
  <c r="CD870" i="1"/>
  <c r="CC870" i="1"/>
  <c r="CB870" i="1"/>
  <c r="CA870" i="1"/>
  <c r="BZ870" i="1"/>
  <c r="BY870" i="1"/>
  <c r="BX870" i="1"/>
  <c r="BW870" i="1"/>
  <c r="BV870" i="1"/>
  <c r="BU870" i="1"/>
  <c r="BT870" i="1"/>
  <c r="BS870" i="1"/>
  <c r="BR870" i="1"/>
  <c r="BQ870" i="1"/>
  <c r="BP870" i="1"/>
  <c r="BO870" i="1"/>
  <c r="BN870" i="1"/>
  <c r="BM870" i="1"/>
  <c r="BL870" i="1"/>
  <c r="BK870" i="1"/>
  <c r="BJ870" i="1"/>
  <c r="BI870" i="1"/>
  <c r="BH870" i="1"/>
  <c r="BG870" i="1"/>
  <c r="BF870" i="1"/>
  <c r="BE870" i="1"/>
  <c r="BD870" i="1"/>
  <c r="BC870" i="1"/>
  <c r="BB870" i="1"/>
  <c r="BA870" i="1"/>
  <c r="AZ870" i="1"/>
  <c r="AY870" i="1"/>
  <c r="AX870" i="1"/>
  <c r="AW870" i="1"/>
  <c r="AV870" i="1"/>
  <c r="AU870" i="1"/>
  <c r="CD834" i="1"/>
  <c r="CC834" i="1"/>
  <c r="CB834" i="1"/>
  <c r="CA834" i="1"/>
  <c r="BZ834" i="1"/>
  <c r="BY834" i="1"/>
  <c r="BX834" i="1"/>
  <c r="BW834" i="1"/>
  <c r="BV834" i="1"/>
  <c r="BU834" i="1"/>
  <c r="BT834" i="1"/>
  <c r="BS834" i="1"/>
  <c r="BR834" i="1"/>
  <c r="BQ834" i="1"/>
  <c r="BP834" i="1"/>
  <c r="BO834" i="1"/>
  <c r="BN834" i="1"/>
  <c r="BM834" i="1"/>
  <c r="BL834" i="1"/>
  <c r="BK834" i="1"/>
  <c r="BJ834" i="1"/>
  <c r="BI834" i="1"/>
  <c r="BH834" i="1"/>
  <c r="BG834" i="1"/>
  <c r="BF834" i="1"/>
  <c r="BE834" i="1"/>
  <c r="BD834" i="1"/>
  <c r="BC834" i="1"/>
  <c r="BB834" i="1"/>
  <c r="BA834" i="1"/>
  <c r="AZ834" i="1"/>
  <c r="AY834" i="1"/>
  <c r="AX834" i="1"/>
  <c r="AW834" i="1"/>
  <c r="AV834" i="1"/>
  <c r="AU834" i="1"/>
  <c r="CD906" i="1"/>
  <c r="CC906" i="1"/>
  <c r="CB906" i="1"/>
  <c r="CA906" i="1"/>
  <c r="BZ906" i="1"/>
  <c r="BY906" i="1"/>
  <c r="BX906" i="1"/>
  <c r="BW906" i="1"/>
  <c r="BV906" i="1"/>
  <c r="BU906" i="1"/>
  <c r="BT906" i="1"/>
  <c r="BS906" i="1"/>
  <c r="BR906" i="1"/>
  <c r="BQ906" i="1"/>
  <c r="BP906" i="1"/>
  <c r="BO906" i="1"/>
  <c r="BN906" i="1"/>
  <c r="BM906" i="1"/>
  <c r="BL906" i="1"/>
  <c r="BK906" i="1"/>
  <c r="BJ906" i="1"/>
  <c r="BI906" i="1"/>
  <c r="BH906" i="1"/>
  <c r="BG906" i="1"/>
  <c r="BF906" i="1"/>
  <c r="BE906" i="1"/>
  <c r="BD906" i="1"/>
  <c r="BC906" i="1"/>
  <c r="BB906" i="1"/>
  <c r="BA906" i="1"/>
  <c r="AZ906" i="1"/>
  <c r="AY906" i="1"/>
  <c r="AX906" i="1"/>
  <c r="AW906" i="1"/>
  <c r="AV906" i="1"/>
  <c r="AU906" i="1"/>
  <c r="CD1038" i="1"/>
  <c r="CC1038" i="1"/>
  <c r="CB1038" i="1"/>
  <c r="CA1038" i="1"/>
  <c r="BZ1038" i="1"/>
  <c r="BY1038" i="1"/>
  <c r="BX1038" i="1"/>
  <c r="BW1038" i="1"/>
  <c r="BV1038" i="1"/>
  <c r="BU1038" i="1"/>
  <c r="BT1038" i="1"/>
  <c r="BS1038" i="1"/>
  <c r="BR1038" i="1"/>
  <c r="BQ1038" i="1"/>
  <c r="BP1038" i="1"/>
  <c r="BO1038" i="1"/>
  <c r="BN1038" i="1"/>
  <c r="BM1038" i="1"/>
  <c r="BL1038" i="1"/>
  <c r="BK1038" i="1"/>
  <c r="BJ1038" i="1"/>
  <c r="BI1038" i="1"/>
  <c r="BH1038" i="1"/>
  <c r="BG1038" i="1"/>
  <c r="BF1038" i="1"/>
  <c r="BE1038" i="1"/>
  <c r="BD1038" i="1"/>
  <c r="BC1038" i="1"/>
  <c r="BB1038" i="1"/>
  <c r="BA1038" i="1"/>
  <c r="AZ1038" i="1"/>
  <c r="AY1038" i="1"/>
  <c r="AX1038" i="1"/>
  <c r="AW1038" i="1"/>
  <c r="AV1038" i="1"/>
  <c r="AU1038" i="1"/>
  <c r="CD1074" i="1"/>
  <c r="CC1074" i="1"/>
  <c r="CB1074" i="1"/>
  <c r="CA1074" i="1"/>
  <c r="BZ1074" i="1"/>
  <c r="BY1074" i="1"/>
  <c r="BX1074" i="1"/>
  <c r="BW1074" i="1"/>
  <c r="BV1074" i="1"/>
  <c r="BU1074" i="1"/>
  <c r="BT1074" i="1"/>
  <c r="BS1074" i="1"/>
  <c r="BR1074" i="1"/>
  <c r="BQ1074" i="1"/>
  <c r="BP1074" i="1"/>
  <c r="BO1074" i="1"/>
  <c r="BN1074" i="1"/>
  <c r="BM1074" i="1"/>
  <c r="BL1074" i="1"/>
  <c r="BK1074" i="1"/>
  <c r="BJ1074" i="1"/>
  <c r="BI1074" i="1"/>
  <c r="BH1074" i="1"/>
  <c r="BG1074" i="1"/>
  <c r="BF1074" i="1"/>
  <c r="BE1074" i="1"/>
  <c r="BD1074" i="1"/>
  <c r="BC1074" i="1"/>
  <c r="BB1074" i="1"/>
  <c r="BA1074" i="1"/>
  <c r="AZ1074" i="1"/>
  <c r="AY1074" i="1"/>
  <c r="AX1074" i="1"/>
  <c r="AW1074" i="1"/>
  <c r="AV1074" i="1"/>
  <c r="AU1074" i="1"/>
  <c r="CD1110" i="1"/>
  <c r="CC1110" i="1"/>
  <c r="CB1110" i="1"/>
  <c r="CA1110" i="1"/>
  <c r="BZ1110" i="1"/>
  <c r="BY1110" i="1"/>
  <c r="BX1110" i="1"/>
  <c r="BW1110" i="1"/>
  <c r="BV1110" i="1"/>
  <c r="BU1110" i="1"/>
  <c r="BT1110" i="1"/>
  <c r="BS1110" i="1"/>
  <c r="BR1110" i="1"/>
  <c r="BQ1110" i="1"/>
  <c r="BP1110" i="1"/>
  <c r="BO1110" i="1"/>
  <c r="BN1110" i="1"/>
  <c r="BM1110" i="1"/>
  <c r="BL1110" i="1"/>
  <c r="BK1110" i="1"/>
  <c r="BJ1110" i="1"/>
  <c r="BI1110" i="1"/>
  <c r="BH1110" i="1"/>
  <c r="BG1110" i="1"/>
  <c r="BF1110" i="1"/>
  <c r="BE1110" i="1"/>
  <c r="BD1110" i="1"/>
  <c r="BC1110" i="1"/>
  <c r="BB1110" i="1"/>
  <c r="BA1110" i="1"/>
  <c r="AZ1110" i="1"/>
  <c r="AY1110" i="1"/>
  <c r="AX1110" i="1"/>
  <c r="AW1110" i="1"/>
  <c r="AV1110" i="1"/>
  <c r="AU1110" i="1"/>
  <c r="CD1146" i="1"/>
  <c r="CC1146" i="1"/>
  <c r="CB1146" i="1"/>
  <c r="CA1146" i="1"/>
  <c r="BZ1146" i="1"/>
  <c r="BY1146" i="1"/>
  <c r="BX1146" i="1"/>
  <c r="BW1146" i="1"/>
  <c r="BV1146" i="1"/>
  <c r="BU1146" i="1"/>
  <c r="BT1146" i="1"/>
  <c r="BS1146" i="1"/>
  <c r="BR1146" i="1"/>
  <c r="BQ1146" i="1"/>
  <c r="BP1146" i="1"/>
  <c r="BO1146" i="1"/>
  <c r="BN1146" i="1"/>
  <c r="BM1146" i="1"/>
  <c r="BL1146" i="1"/>
  <c r="BK1146" i="1"/>
  <c r="BJ1146" i="1"/>
  <c r="BI1146" i="1"/>
  <c r="BH1146" i="1"/>
  <c r="BG1146" i="1"/>
  <c r="BF1146" i="1"/>
  <c r="BE1146" i="1"/>
  <c r="BD1146" i="1"/>
  <c r="BC1146" i="1"/>
  <c r="BB1146" i="1"/>
  <c r="BA1146" i="1"/>
  <c r="AZ1146" i="1"/>
  <c r="AY1146" i="1"/>
  <c r="AX1146" i="1"/>
  <c r="AW1146" i="1"/>
  <c r="AV1146" i="1"/>
  <c r="AU1146" i="1"/>
  <c r="CD1182" i="1"/>
  <c r="CC1182" i="1"/>
  <c r="CB1182" i="1"/>
  <c r="CA1182" i="1"/>
  <c r="BZ1182" i="1"/>
  <c r="BY1182" i="1"/>
  <c r="BX1182" i="1"/>
  <c r="BW1182" i="1"/>
  <c r="BV1182" i="1"/>
  <c r="BU1182" i="1"/>
  <c r="BT1182" i="1"/>
  <c r="BS1182" i="1"/>
  <c r="BR1182" i="1"/>
  <c r="BQ1182" i="1"/>
  <c r="BP1182" i="1"/>
  <c r="BO1182" i="1"/>
  <c r="BN1182" i="1"/>
  <c r="BM1182" i="1"/>
  <c r="BL1182" i="1"/>
  <c r="BK1182" i="1"/>
  <c r="BJ1182" i="1"/>
  <c r="BI1182" i="1"/>
  <c r="BH1182" i="1"/>
  <c r="BG1182" i="1"/>
  <c r="BF1182" i="1"/>
  <c r="BE1182" i="1"/>
  <c r="BD1182" i="1"/>
  <c r="BC1182" i="1"/>
  <c r="BB1182" i="1"/>
  <c r="BA1182" i="1"/>
  <c r="AZ1182" i="1"/>
  <c r="AY1182" i="1"/>
  <c r="AX1182" i="1"/>
  <c r="AW1182" i="1"/>
  <c r="AV1182" i="1"/>
  <c r="AU1182" i="1"/>
  <c r="AD907" i="1"/>
  <c r="AD871" i="1"/>
  <c r="AD835" i="1"/>
  <c r="AD799" i="1"/>
  <c r="AD763" i="1"/>
  <c r="AD727" i="1"/>
  <c r="AD631" i="1"/>
  <c r="AD595" i="1"/>
  <c r="AD559" i="1"/>
  <c r="AD523" i="1"/>
  <c r="AD187" i="1"/>
  <c r="AD151" i="1"/>
  <c r="AD115" i="1"/>
  <c r="AD79" i="1"/>
  <c r="AD43" i="1"/>
  <c r="AD7" i="1"/>
  <c r="CD1183" i="1"/>
  <c r="CC1183" i="1"/>
  <c r="CB1183" i="1"/>
  <c r="CA1183" i="1"/>
  <c r="BZ1183" i="1"/>
  <c r="BY1183" i="1"/>
  <c r="BX1183" i="1"/>
  <c r="BW1183" i="1"/>
  <c r="BV1183" i="1"/>
  <c r="BU1183" i="1"/>
  <c r="BT1183" i="1"/>
  <c r="BS1183" i="1"/>
  <c r="BR1183" i="1"/>
  <c r="BQ1183" i="1"/>
  <c r="BP1183" i="1"/>
  <c r="BO1183" i="1"/>
  <c r="BN1183" i="1"/>
  <c r="BM1183" i="1"/>
  <c r="BL1183" i="1"/>
  <c r="BK1183" i="1"/>
  <c r="BJ1183" i="1"/>
  <c r="BI1183" i="1"/>
  <c r="BH1183" i="1"/>
  <c r="BG1183" i="1"/>
  <c r="BF1183" i="1"/>
  <c r="BE1183" i="1"/>
  <c r="BD1183" i="1"/>
  <c r="BC1183" i="1"/>
  <c r="BB1183" i="1"/>
  <c r="BA1183" i="1"/>
  <c r="AZ1183" i="1"/>
  <c r="AY1183" i="1"/>
  <c r="AX1183" i="1"/>
  <c r="AW1183" i="1"/>
  <c r="AV1183" i="1"/>
  <c r="AU1183" i="1"/>
  <c r="AT1183" i="1"/>
  <c r="AS1183" i="1"/>
  <c r="AR1183" i="1"/>
  <c r="AQ1183" i="1"/>
  <c r="AP1183" i="1"/>
  <c r="AO1183" i="1"/>
  <c r="AN1183" i="1"/>
  <c r="AM1183" i="1"/>
  <c r="AL1183" i="1"/>
  <c r="AK1183" i="1"/>
  <c r="AJ1183" i="1"/>
  <c r="AI1183" i="1"/>
  <c r="AH1183" i="1"/>
  <c r="AG1183" i="1"/>
  <c r="AF1183" i="1"/>
  <c r="AE1183" i="1"/>
  <c r="AD1183" i="1"/>
  <c r="AC1183" i="1"/>
  <c r="AB1183" i="1"/>
  <c r="AA1183" i="1"/>
  <c r="Z1183" i="1"/>
  <c r="Y1183" i="1"/>
  <c r="X1183" i="1"/>
  <c r="W1183" i="1"/>
  <c r="V1183" i="1"/>
  <c r="AT1182" i="1"/>
  <c r="AS1182" i="1"/>
  <c r="AR1182" i="1"/>
  <c r="AQ1182" i="1"/>
  <c r="AP1182" i="1"/>
  <c r="AO1182" i="1"/>
  <c r="AN1182" i="1"/>
  <c r="AM1182" i="1"/>
  <c r="AL1182" i="1"/>
  <c r="AK1182" i="1"/>
  <c r="AJ1182" i="1"/>
  <c r="AI1182" i="1"/>
  <c r="AH1182" i="1"/>
  <c r="AG1182" i="1"/>
  <c r="AF1182" i="1"/>
  <c r="AE1182" i="1"/>
  <c r="AD1182" i="1"/>
  <c r="AC1182" i="1"/>
  <c r="AB1182" i="1"/>
  <c r="AA1182" i="1"/>
  <c r="Z1182" i="1"/>
  <c r="Y1182" i="1"/>
  <c r="X1182" i="1"/>
  <c r="W1182" i="1"/>
  <c r="V1180" i="1"/>
  <c r="CD1147" i="1"/>
  <c r="CC1147" i="1"/>
  <c r="CB1147" i="1"/>
  <c r="CA1147" i="1"/>
  <c r="BZ1147" i="1"/>
  <c r="BY1147" i="1"/>
  <c r="BX1147" i="1"/>
  <c r="BW1147" i="1"/>
  <c r="BV1147" i="1"/>
  <c r="BU1147" i="1"/>
  <c r="BT1147" i="1"/>
  <c r="BS1147" i="1"/>
  <c r="BR1147" i="1"/>
  <c r="BQ1147" i="1"/>
  <c r="BP1147" i="1"/>
  <c r="BO1147" i="1"/>
  <c r="BN1147" i="1"/>
  <c r="BM1147" i="1"/>
  <c r="BL1147" i="1"/>
  <c r="BK1147" i="1"/>
  <c r="BJ1147" i="1"/>
  <c r="BI1147" i="1"/>
  <c r="BH1147" i="1"/>
  <c r="BG1147" i="1"/>
  <c r="BF1147" i="1"/>
  <c r="BE1147" i="1"/>
  <c r="BD1147" i="1"/>
  <c r="BC1147" i="1"/>
  <c r="BB1147" i="1"/>
  <c r="BA1147" i="1"/>
  <c r="AZ1147" i="1"/>
  <c r="AY1147" i="1"/>
  <c r="AX1147" i="1"/>
  <c r="AW1147" i="1"/>
  <c r="AV1147" i="1"/>
  <c r="AU1147" i="1"/>
  <c r="AT1147" i="1"/>
  <c r="AS1147" i="1"/>
  <c r="AR1147" i="1"/>
  <c r="AQ1147" i="1"/>
  <c r="AP1147" i="1"/>
  <c r="AO1147" i="1"/>
  <c r="AN1147" i="1"/>
  <c r="AM1147" i="1"/>
  <c r="AL1147" i="1"/>
  <c r="AK1147" i="1"/>
  <c r="AJ1147" i="1"/>
  <c r="AI1147" i="1"/>
  <c r="AH1147" i="1"/>
  <c r="AG1147" i="1"/>
  <c r="AF1147" i="1"/>
  <c r="AE1147" i="1"/>
  <c r="AD1147" i="1"/>
  <c r="AC1147" i="1"/>
  <c r="AB1147" i="1"/>
  <c r="AA1147" i="1"/>
  <c r="Z1147" i="1"/>
  <c r="Y1147" i="1"/>
  <c r="X1147" i="1"/>
  <c r="W1147" i="1"/>
  <c r="V1147" i="1"/>
  <c r="AT1146" i="1"/>
  <c r="AS1146" i="1"/>
  <c r="AR1146" i="1"/>
  <c r="AQ1146" i="1"/>
  <c r="AP1146" i="1"/>
  <c r="AO1146" i="1"/>
  <c r="AN1146" i="1"/>
  <c r="AM1146" i="1"/>
  <c r="AL1146" i="1"/>
  <c r="AK1146" i="1"/>
  <c r="AJ1146" i="1"/>
  <c r="AI1146" i="1"/>
  <c r="AH1146" i="1"/>
  <c r="AG1146" i="1"/>
  <c r="AF1146" i="1"/>
  <c r="AE1146" i="1"/>
  <c r="AD1146" i="1"/>
  <c r="AC1146" i="1"/>
  <c r="AB1146" i="1"/>
  <c r="AA1146" i="1"/>
  <c r="Z1146" i="1"/>
  <c r="Y1146" i="1"/>
  <c r="X1146" i="1"/>
  <c r="W1146" i="1"/>
  <c r="V1144" i="1"/>
  <c r="CD1111" i="1"/>
  <c r="CC1111" i="1"/>
  <c r="CB1111" i="1"/>
  <c r="CA1111" i="1"/>
  <c r="BZ1111" i="1"/>
  <c r="BY1111" i="1"/>
  <c r="BX1111" i="1"/>
  <c r="BW1111" i="1"/>
  <c r="BV1111" i="1"/>
  <c r="BU1111" i="1"/>
  <c r="BT1111" i="1"/>
  <c r="BS1111" i="1"/>
  <c r="BR1111" i="1"/>
  <c r="BQ1111" i="1"/>
  <c r="BP1111" i="1"/>
  <c r="BO1111" i="1"/>
  <c r="BN1111" i="1"/>
  <c r="BM1111" i="1"/>
  <c r="BL1111" i="1"/>
  <c r="BK1111" i="1"/>
  <c r="BJ1111" i="1"/>
  <c r="BI1111" i="1"/>
  <c r="BH1111" i="1"/>
  <c r="BG1111" i="1"/>
  <c r="BF1111" i="1"/>
  <c r="BE1111" i="1"/>
  <c r="BD1111" i="1"/>
  <c r="BC1111" i="1"/>
  <c r="BB1111" i="1"/>
  <c r="BA1111" i="1"/>
  <c r="AZ1111" i="1"/>
  <c r="AY1111" i="1"/>
  <c r="AX1111" i="1"/>
  <c r="AW1111" i="1"/>
  <c r="AV1111" i="1"/>
  <c r="AU1111" i="1"/>
  <c r="AT1111" i="1"/>
  <c r="AS1111" i="1"/>
  <c r="AR1111" i="1"/>
  <c r="AQ1111" i="1"/>
  <c r="AP1111" i="1"/>
  <c r="AO1111" i="1"/>
  <c r="AN1111" i="1"/>
  <c r="AM1111" i="1"/>
  <c r="AL1111" i="1"/>
  <c r="AK1111" i="1"/>
  <c r="AJ1111" i="1"/>
  <c r="AI1111" i="1"/>
  <c r="AH1111" i="1"/>
  <c r="AG1111" i="1"/>
  <c r="AF1111" i="1"/>
  <c r="AE1111" i="1"/>
  <c r="AD1111" i="1"/>
  <c r="AC1111" i="1"/>
  <c r="AB1111" i="1"/>
  <c r="AA1111" i="1"/>
  <c r="Z1111" i="1"/>
  <c r="Y1111" i="1"/>
  <c r="X1111" i="1"/>
  <c r="W1111" i="1"/>
  <c r="V1111" i="1"/>
  <c r="AT1110" i="1"/>
  <c r="AS1110" i="1"/>
  <c r="AR1110" i="1"/>
  <c r="AQ1110" i="1"/>
  <c r="AP1110" i="1"/>
  <c r="AO1110" i="1"/>
  <c r="AN1110" i="1"/>
  <c r="AM1110" i="1"/>
  <c r="AL1110" i="1"/>
  <c r="AK1110" i="1"/>
  <c r="AJ1110" i="1"/>
  <c r="AI1110" i="1"/>
  <c r="AH1110" i="1"/>
  <c r="AG1110" i="1"/>
  <c r="AF1110" i="1"/>
  <c r="AE1110" i="1"/>
  <c r="AD1110" i="1"/>
  <c r="AC1110" i="1"/>
  <c r="AB1110" i="1"/>
  <c r="AA1110" i="1"/>
  <c r="Z1110" i="1"/>
  <c r="Y1110" i="1"/>
  <c r="X1110" i="1"/>
  <c r="W1110" i="1"/>
  <c r="V1108" i="1"/>
  <c r="CD1075" i="1"/>
  <c r="CC1075" i="1"/>
  <c r="CB1075" i="1"/>
  <c r="CA1075" i="1"/>
  <c r="BZ1075" i="1"/>
  <c r="BY1075" i="1"/>
  <c r="BX1075" i="1"/>
  <c r="BW1075" i="1"/>
  <c r="BV1075" i="1"/>
  <c r="BU1075" i="1"/>
  <c r="BT1075" i="1"/>
  <c r="BS1075" i="1"/>
  <c r="BR1075" i="1"/>
  <c r="BQ1075" i="1"/>
  <c r="BP1075" i="1"/>
  <c r="BO1075" i="1"/>
  <c r="BN1075" i="1"/>
  <c r="BM1075" i="1"/>
  <c r="BL1075" i="1"/>
  <c r="BK1075" i="1"/>
  <c r="BJ1075" i="1"/>
  <c r="BI1075" i="1"/>
  <c r="BH1075" i="1"/>
  <c r="BG1075" i="1"/>
  <c r="BF1075" i="1"/>
  <c r="BE1075" i="1"/>
  <c r="BD1075" i="1"/>
  <c r="BC1075" i="1"/>
  <c r="BB1075" i="1"/>
  <c r="BA1075" i="1"/>
  <c r="AZ1075" i="1"/>
  <c r="AY1075" i="1"/>
  <c r="AX1075" i="1"/>
  <c r="AW1075" i="1"/>
  <c r="AV1075" i="1"/>
  <c r="AU1075" i="1"/>
  <c r="AT1075" i="1"/>
  <c r="AS1075" i="1"/>
  <c r="AR1075" i="1"/>
  <c r="AQ1075" i="1"/>
  <c r="AP1075" i="1"/>
  <c r="AO1075" i="1"/>
  <c r="AN1075" i="1"/>
  <c r="AM1075" i="1"/>
  <c r="AL1075" i="1"/>
  <c r="AK1075" i="1"/>
  <c r="AJ1075" i="1"/>
  <c r="AI1075" i="1"/>
  <c r="AH1075" i="1"/>
  <c r="AG1075" i="1"/>
  <c r="AF1075" i="1"/>
  <c r="AE1075" i="1"/>
  <c r="AD1075" i="1"/>
  <c r="AC1075" i="1"/>
  <c r="AB1075" i="1"/>
  <c r="AA1075" i="1"/>
  <c r="Z1075" i="1"/>
  <c r="Y1075" i="1"/>
  <c r="X1075" i="1"/>
  <c r="W1075" i="1"/>
  <c r="V1075" i="1"/>
  <c r="AT1074" i="1"/>
  <c r="AS1074" i="1"/>
  <c r="AR1074" i="1"/>
  <c r="AQ1074" i="1"/>
  <c r="AP1074" i="1"/>
  <c r="AO1074" i="1"/>
  <c r="AN1074" i="1"/>
  <c r="AM1074" i="1"/>
  <c r="AL1074" i="1"/>
  <c r="AK1074" i="1"/>
  <c r="AJ1074" i="1"/>
  <c r="AI1074" i="1"/>
  <c r="AH1074" i="1"/>
  <c r="AG1074" i="1"/>
  <c r="AF1074" i="1"/>
  <c r="AE1074" i="1"/>
  <c r="AD1074" i="1"/>
  <c r="AC1074" i="1"/>
  <c r="AB1074" i="1"/>
  <c r="AA1074" i="1"/>
  <c r="Z1074" i="1"/>
  <c r="Y1074" i="1"/>
  <c r="X1074" i="1"/>
  <c r="W1074" i="1"/>
  <c r="V1072" i="1"/>
  <c r="CD1039" i="1"/>
  <c r="CC1039" i="1"/>
  <c r="CB1039" i="1"/>
  <c r="CA1039" i="1"/>
  <c r="BZ1039" i="1"/>
  <c r="BY1039" i="1"/>
  <c r="BX1039" i="1"/>
  <c r="BW1039" i="1"/>
  <c r="BV1039" i="1"/>
  <c r="BU1039" i="1"/>
  <c r="BT1039" i="1"/>
  <c r="BS1039" i="1"/>
  <c r="BR1039" i="1"/>
  <c r="BQ1039" i="1"/>
  <c r="BP1039" i="1"/>
  <c r="BO1039" i="1"/>
  <c r="BN1039" i="1"/>
  <c r="BM1039" i="1"/>
  <c r="BL1039" i="1"/>
  <c r="BK1039" i="1"/>
  <c r="BJ1039" i="1"/>
  <c r="BI1039" i="1"/>
  <c r="BH1039" i="1"/>
  <c r="BG1039" i="1"/>
  <c r="BF1039" i="1"/>
  <c r="BE1039" i="1"/>
  <c r="BD1039" i="1"/>
  <c r="BC1039" i="1"/>
  <c r="BB1039" i="1"/>
  <c r="BA1039" i="1"/>
  <c r="AZ1039" i="1"/>
  <c r="AY1039" i="1"/>
  <c r="AX1039" i="1"/>
  <c r="AW1039" i="1"/>
  <c r="AV1039" i="1"/>
  <c r="AU1039" i="1"/>
  <c r="AT1039" i="1"/>
  <c r="AS1039" i="1"/>
  <c r="AR1039" i="1"/>
  <c r="AQ1039" i="1"/>
  <c r="AP1039" i="1"/>
  <c r="AO1039" i="1"/>
  <c r="AN1039" i="1"/>
  <c r="AM1039" i="1"/>
  <c r="AL1039" i="1"/>
  <c r="AK1039" i="1"/>
  <c r="AJ1039" i="1"/>
  <c r="AI1039" i="1"/>
  <c r="AH1039" i="1"/>
  <c r="AG1039" i="1"/>
  <c r="AF1039" i="1"/>
  <c r="AE1039" i="1"/>
  <c r="AD1039" i="1"/>
  <c r="AC1039" i="1"/>
  <c r="AB1039" i="1"/>
  <c r="AA1039" i="1"/>
  <c r="Z1039" i="1"/>
  <c r="Y1039" i="1"/>
  <c r="X1039" i="1"/>
  <c r="W1039" i="1"/>
  <c r="V1039" i="1"/>
  <c r="AT1038" i="1"/>
  <c r="AS1038" i="1"/>
  <c r="AR1038" i="1"/>
  <c r="AQ1038" i="1"/>
  <c r="AP1038" i="1"/>
  <c r="AO1038" i="1"/>
  <c r="AN1038" i="1"/>
  <c r="AM1038" i="1"/>
  <c r="AL1038" i="1"/>
  <c r="AK1038" i="1"/>
  <c r="AJ1038" i="1"/>
  <c r="AI1038" i="1"/>
  <c r="AH1038" i="1"/>
  <c r="AG1038" i="1"/>
  <c r="AF1038" i="1"/>
  <c r="AE1038" i="1"/>
  <c r="AD1038" i="1"/>
  <c r="AC1038" i="1"/>
  <c r="AB1038" i="1"/>
  <c r="AA1038" i="1"/>
  <c r="Z1038" i="1"/>
  <c r="Y1038" i="1"/>
  <c r="X1038" i="1"/>
  <c r="W1038" i="1"/>
  <c r="V1036" i="1"/>
  <c r="AT1003" i="1"/>
  <c r="AT1002" i="1"/>
  <c r="AS1003" i="1"/>
  <c r="AS1002" i="1"/>
  <c r="AR1003" i="1"/>
  <c r="AR1002" i="1"/>
  <c r="AQ1003" i="1"/>
  <c r="AP1003" i="1"/>
  <c r="AO1003" i="1"/>
  <c r="AN1003" i="1"/>
  <c r="AM1003" i="1"/>
  <c r="AL1003" i="1"/>
  <c r="AK1003" i="1"/>
  <c r="AJ1003" i="1"/>
  <c r="AI1003" i="1"/>
  <c r="AQ1002" i="1"/>
  <c r="AP1002" i="1"/>
  <c r="AO1002" i="1"/>
  <c r="AN1002" i="1"/>
  <c r="AM1002" i="1"/>
  <c r="AL1002" i="1"/>
  <c r="AK1002" i="1"/>
  <c r="AJ1002" i="1"/>
  <c r="AI1002" i="1"/>
  <c r="AH1003" i="1"/>
  <c r="AH1002" i="1"/>
  <c r="AD1003" i="1"/>
  <c r="AG1003" i="1"/>
  <c r="AF1003" i="1"/>
  <c r="AE1003" i="1"/>
  <c r="AC1003" i="1"/>
  <c r="AB1003" i="1"/>
  <c r="AA1003" i="1"/>
  <c r="Z1003" i="1"/>
  <c r="Y1003" i="1"/>
  <c r="AG1002" i="1"/>
  <c r="AF1002" i="1"/>
  <c r="AE1002" i="1"/>
  <c r="AD1002" i="1"/>
  <c r="AC1002" i="1"/>
  <c r="AB1002" i="1"/>
  <c r="AA1002" i="1"/>
  <c r="Z1002" i="1"/>
  <c r="Y1002" i="1"/>
  <c r="X1003" i="1"/>
  <c r="X1002" i="1"/>
  <c r="W1003" i="1"/>
  <c r="W1002" i="1"/>
  <c r="CD1003" i="1"/>
  <c r="CC1003" i="1"/>
  <c r="CB1003" i="1"/>
  <c r="CA1003" i="1"/>
  <c r="BZ1003" i="1"/>
  <c r="BY1003" i="1"/>
  <c r="BX1003" i="1"/>
  <c r="BW1003" i="1"/>
  <c r="BV1003" i="1"/>
  <c r="BU1003" i="1"/>
  <c r="BT1003" i="1"/>
  <c r="BS1003" i="1"/>
  <c r="BR1003" i="1"/>
  <c r="BQ1003" i="1"/>
  <c r="BP1003" i="1"/>
  <c r="BO1003" i="1"/>
  <c r="BN1003" i="1"/>
  <c r="BM1003" i="1"/>
  <c r="BL1003" i="1"/>
  <c r="BK1003" i="1"/>
  <c r="BJ1003" i="1"/>
  <c r="BI1003" i="1"/>
  <c r="BH1003" i="1"/>
  <c r="BG1003" i="1"/>
  <c r="BF1003" i="1"/>
  <c r="BE1003" i="1"/>
  <c r="BD1003" i="1"/>
  <c r="BC1003" i="1"/>
  <c r="BB1003" i="1"/>
  <c r="BA1003" i="1"/>
  <c r="AZ1003" i="1"/>
  <c r="AY1003" i="1"/>
  <c r="AX1003" i="1"/>
  <c r="AW1003" i="1"/>
  <c r="AV1003" i="1"/>
  <c r="AU1003" i="1"/>
  <c r="V1003" i="1"/>
  <c r="V1000" i="1"/>
  <c r="CD907" i="1"/>
  <c r="CC907" i="1"/>
  <c r="CB907" i="1"/>
  <c r="CA907" i="1"/>
  <c r="BZ907" i="1"/>
  <c r="BY907" i="1"/>
  <c r="BX907" i="1"/>
  <c r="BW907" i="1"/>
  <c r="BV907" i="1"/>
  <c r="BU907" i="1"/>
  <c r="BT907" i="1"/>
  <c r="BS907" i="1"/>
  <c r="BR907" i="1"/>
  <c r="BQ907" i="1"/>
  <c r="BP907" i="1"/>
  <c r="BO907" i="1"/>
  <c r="BN907" i="1"/>
  <c r="BM907" i="1"/>
  <c r="BL907" i="1"/>
  <c r="BK907" i="1"/>
  <c r="BJ907" i="1"/>
  <c r="BI907" i="1"/>
  <c r="BH907" i="1"/>
  <c r="BG907" i="1"/>
  <c r="BF907" i="1"/>
  <c r="BE907" i="1"/>
  <c r="BD907" i="1"/>
  <c r="BC907" i="1"/>
  <c r="BB907" i="1"/>
  <c r="BA907" i="1"/>
  <c r="AZ907" i="1"/>
  <c r="AY907" i="1"/>
  <c r="AX907" i="1"/>
  <c r="AW907" i="1"/>
  <c r="AV907" i="1"/>
  <c r="AU907" i="1"/>
  <c r="AT907" i="1"/>
  <c r="AS907" i="1"/>
  <c r="AR907" i="1"/>
  <c r="AQ907" i="1"/>
  <c r="AP907" i="1"/>
  <c r="AO907" i="1"/>
  <c r="AN907" i="1"/>
  <c r="AM907" i="1"/>
  <c r="AL907" i="1"/>
  <c r="AK907" i="1"/>
  <c r="AJ907" i="1"/>
  <c r="AI907" i="1"/>
  <c r="AH907" i="1"/>
  <c r="AG907" i="1"/>
  <c r="AF907" i="1"/>
  <c r="AE907" i="1"/>
  <c r="AC907" i="1"/>
  <c r="AB907" i="1"/>
  <c r="AA907" i="1"/>
  <c r="Z907" i="1"/>
  <c r="Y907" i="1"/>
  <c r="X907" i="1"/>
  <c r="W907" i="1"/>
  <c r="V907" i="1"/>
  <c r="AT906" i="1"/>
  <c r="AS906" i="1"/>
  <c r="AR906" i="1"/>
  <c r="AQ906" i="1"/>
  <c r="AP906" i="1"/>
  <c r="AO906" i="1"/>
  <c r="AN906" i="1"/>
  <c r="AM906" i="1"/>
  <c r="AL906" i="1"/>
  <c r="AK906" i="1"/>
  <c r="AJ906" i="1"/>
  <c r="AI906" i="1"/>
  <c r="AH906" i="1"/>
  <c r="AG906" i="1"/>
  <c r="AF906" i="1"/>
  <c r="AE906" i="1"/>
  <c r="AD906" i="1"/>
  <c r="AC906" i="1"/>
  <c r="AB906" i="1"/>
  <c r="AA906" i="1"/>
  <c r="Z906" i="1"/>
  <c r="Y906" i="1"/>
  <c r="X906" i="1"/>
  <c r="W906" i="1"/>
  <c r="V904" i="1"/>
  <c r="CD871" i="1"/>
  <c r="CC871" i="1"/>
  <c r="CB871" i="1"/>
  <c r="CA871" i="1"/>
  <c r="BZ871" i="1"/>
  <c r="BY871" i="1"/>
  <c r="BX871" i="1"/>
  <c r="BW871" i="1"/>
  <c r="BV871" i="1"/>
  <c r="BU871" i="1"/>
  <c r="BT871" i="1"/>
  <c r="BS871" i="1"/>
  <c r="BR871" i="1"/>
  <c r="BQ871" i="1"/>
  <c r="BP871" i="1"/>
  <c r="BO871" i="1"/>
  <c r="BN871" i="1"/>
  <c r="BM871" i="1"/>
  <c r="BL871" i="1"/>
  <c r="BK871" i="1"/>
  <c r="BJ871" i="1"/>
  <c r="BI871" i="1"/>
  <c r="BH871" i="1"/>
  <c r="BG871" i="1"/>
  <c r="BF871" i="1"/>
  <c r="BE871" i="1"/>
  <c r="BD871" i="1"/>
  <c r="BC871" i="1"/>
  <c r="BB871" i="1"/>
  <c r="BA871" i="1"/>
  <c r="AZ871" i="1"/>
  <c r="AY871" i="1"/>
  <c r="AX871" i="1"/>
  <c r="AW871" i="1"/>
  <c r="AV871" i="1"/>
  <c r="AU871" i="1"/>
  <c r="AT871" i="1"/>
  <c r="AS871" i="1"/>
  <c r="AR871" i="1"/>
  <c r="AQ871" i="1"/>
  <c r="AP871" i="1"/>
  <c r="AO871" i="1"/>
  <c r="AN871" i="1"/>
  <c r="AM871" i="1"/>
  <c r="AL871" i="1"/>
  <c r="AK871" i="1"/>
  <c r="AJ871" i="1"/>
  <c r="AI871" i="1"/>
  <c r="AH871" i="1"/>
  <c r="AG871" i="1"/>
  <c r="AF871" i="1"/>
  <c r="AE871" i="1"/>
  <c r="AC871" i="1"/>
  <c r="AB871" i="1"/>
  <c r="AA871" i="1"/>
  <c r="Z871" i="1"/>
  <c r="Y871" i="1"/>
  <c r="X871" i="1"/>
  <c r="W871" i="1"/>
  <c r="V871" i="1"/>
  <c r="AT870" i="1"/>
  <c r="AS870" i="1"/>
  <c r="AR870" i="1"/>
  <c r="AQ870" i="1"/>
  <c r="AP870" i="1"/>
  <c r="AO870" i="1"/>
  <c r="AN870" i="1"/>
  <c r="AM870" i="1"/>
  <c r="AL870" i="1"/>
  <c r="AK870" i="1"/>
  <c r="AJ870" i="1"/>
  <c r="AI870" i="1"/>
  <c r="AH870" i="1"/>
  <c r="AG870" i="1"/>
  <c r="AF870" i="1"/>
  <c r="AE870" i="1"/>
  <c r="AD870" i="1"/>
  <c r="AC870" i="1"/>
  <c r="AB870" i="1"/>
  <c r="AA870" i="1"/>
  <c r="Z870" i="1"/>
  <c r="Y870" i="1"/>
  <c r="X870" i="1"/>
  <c r="W870" i="1"/>
  <c r="V868" i="1"/>
  <c r="CD835" i="1"/>
  <c r="CC835" i="1"/>
  <c r="CB835" i="1"/>
  <c r="CA835" i="1"/>
  <c r="BZ835" i="1"/>
  <c r="BY835" i="1"/>
  <c r="BX835" i="1"/>
  <c r="BW835" i="1"/>
  <c r="BV835" i="1"/>
  <c r="BU835" i="1"/>
  <c r="BT835" i="1"/>
  <c r="BS835" i="1"/>
  <c r="BR835" i="1"/>
  <c r="BQ835" i="1"/>
  <c r="BP835" i="1"/>
  <c r="BO835" i="1"/>
  <c r="BN835" i="1"/>
  <c r="BM835" i="1"/>
  <c r="BL835" i="1"/>
  <c r="BK835" i="1"/>
  <c r="BJ835" i="1"/>
  <c r="BI835" i="1"/>
  <c r="BH835" i="1"/>
  <c r="BG835" i="1"/>
  <c r="BF835" i="1"/>
  <c r="BE835" i="1"/>
  <c r="BD835" i="1"/>
  <c r="BC835" i="1"/>
  <c r="BB835" i="1"/>
  <c r="BA835" i="1"/>
  <c r="AZ835" i="1"/>
  <c r="AY835" i="1"/>
  <c r="AX835" i="1"/>
  <c r="AW835" i="1"/>
  <c r="AV835" i="1"/>
  <c r="AU835" i="1"/>
  <c r="AT835" i="1"/>
  <c r="AS835" i="1"/>
  <c r="AR835" i="1"/>
  <c r="AQ835" i="1"/>
  <c r="AP835" i="1"/>
  <c r="AO835" i="1"/>
  <c r="AN835" i="1"/>
  <c r="AM835" i="1"/>
  <c r="AL835" i="1"/>
  <c r="AK835" i="1"/>
  <c r="AJ835" i="1"/>
  <c r="AI835" i="1"/>
  <c r="AH835" i="1"/>
  <c r="AG835" i="1"/>
  <c r="AF835" i="1"/>
  <c r="AE835" i="1"/>
  <c r="AC835" i="1"/>
  <c r="AB835" i="1"/>
  <c r="AA835" i="1"/>
  <c r="Z835" i="1"/>
  <c r="Y835" i="1"/>
  <c r="X835" i="1"/>
  <c r="W835" i="1"/>
  <c r="V835" i="1"/>
  <c r="AT834" i="1"/>
  <c r="AS834" i="1"/>
  <c r="AR834" i="1"/>
  <c r="AQ834" i="1"/>
  <c r="AP834" i="1"/>
  <c r="AO834" i="1"/>
  <c r="AN834" i="1"/>
  <c r="AM834" i="1"/>
  <c r="AL834" i="1"/>
  <c r="AK834" i="1"/>
  <c r="AJ834" i="1"/>
  <c r="AI834" i="1"/>
  <c r="AH834" i="1"/>
  <c r="AG834" i="1"/>
  <c r="AF834" i="1"/>
  <c r="AE834" i="1"/>
  <c r="AD834" i="1"/>
  <c r="AC834" i="1"/>
  <c r="AB834" i="1"/>
  <c r="AA834" i="1"/>
  <c r="Z834" i="1"/>
  <c r="Y834" i="1"/>
  <c r="X834" i="1"/>
  <c r="W834" i="1"/>
  <c r="V832" i="1"/>
  <c r="CD799" i="1"/>
  <c r="CC799" i="1"/>
  <c r="CB799" i="1"/>
  <c r="CA799" i="1"/>
  <c r="BZ799" i="1"/>
  <c r="BY799" i="1"/>
  <c r="BX799" i="1"/>
  <c r="BW799" i="1"/>
  <c r="BV799" i="1"/>
  <c r="BU799" i="1"/>
  <c r="BT799" i="1"/>
  <c r="BS799" i="1"/>
  <c r="BR799" i="1"/>
  <c r="BQ799" i="1"/>
  <c r="BP799" i="1"/>
  <c r="BO799" i="1"/>
  <c r="BN799" i="1"/>
  <c r="BM799" i="1"/>
  <c r="BL799" i="1"/>
  <c r="BK799" i="1"/>
  <c r="BJ799" i="1"/>
  <c r="BI799" i="1"/>
  <c r="BH799" i="1"/>
  <c r="BG799" i="1"/>
  <c r="BF799" i="1"/>
  <c r="BE799" i="1"/>
  <c r="BD799" i="1"/>
  <c r="BC799" i="1"/>
  <c r="BB799" i="1"/>
  <c r="BA799" i="1"/>
  <c r="AZ799" i="1"/>
  <c r="AY799" i="1"/>
  <c r="AX799" i="1"/>
  <c r="AW799" i="1"/>
  <c r="AV799" i="1"/>
  <c r="AU799" i="1"/>
  <c r="AT799" i="1"/>
  <c r="AS799" i="1"/>
  <c r="AR799" i="1"/>
  <c r="AQ799" i="1"/>
  <c r="AP799" i="1"/>
  <c r="AO799" i="1"/>
  <c r="AN799" i="1"/>
  <c r="AM799" i="1"/>
  <c r="AL799" i="1"/>
  <c r="AK799" i="1"/>
  <c r="AJ799" i="1"/>
  <c r="AI799" i="1"/>
  <c r="AH799" i="1"/>
  <c r="AG799" i="1"/>
  <c r="AF799" i="1"/>
  <c r="AE799" i="1"/>
  <c r="AC799" i="1"/>
  <c r="AB799" i="1"/>
  <c r="AA799" i="1"/>
  <c r="Z799" i="1"/>
  <c r="Y799" i="1"/>
  <c r="X799" i="1"/>
  <c r="W799" i="1"/>
  <c r="V799" i="1"/>
  <c r="AT798" i="1"/>
  <c r="AS798" i="1"/>
  <c r="AR798" i="1"/>
  <c r="AQ798" i="1"/>
  <c r="AP798" i="1"/>
  <c r="AO798" i="1"/>
  <c r="AN798" i="1"/>
  <c r="AM798" i="1"/>
  <c r="AL798" i="1"/>
  <c r="AK798" i="1"/>
  <c r="AJ798" i="1"/>
  <c r="AI798" i="1"/>
  <c r="AH798" i="1"/>
  <c r="AG798" i="1"/>
  <c r="AF798" i="1"/>
  <c r="AE798" i="1"/>
  <c r="AD798" i="1"/>
  <c r="AC798" i="1"/>
  <c r="AB798" i="1"/>
  <c r="AA798" i="1"/>
  <c r="Z798" i="1"/>
  <c r="Y798" i="1"/>
  <c r="X798" i="1"/>
  <c r="W798" i="1"/>
  <c r="V796" i="1"/>
  <c r="CD763" i="1"/>
  <c r="CC763" i="1"/>
  <c r="CB763" i="1"/>
  <c r="CA763" i="1"/>
  <c r="BZ763" i="1"/>
  <c r="BY763" i="1"/>
  <c r="BX763" i="1"/>
  <c r="BW763" i="1"/>
  <c r="BV763" i="1"/>
  <c r="BU763" i="1"/>
  <c r="BT763" i="1"/>
  <c r="BS763" i="1"/>
  <c r="BR763" i="1"/>
  <c r="BQ763" i="1"/>
  <c r="BP763" i="1"/>
  <c r="BO763" i="1"/>
  <c r="BN763" i="1"/>
  <c r="BM763" i="1"/>
  <c r="BL763" i="1"/>
  <c r="BK763" i="1"/>
  <c r="BJ763" i="1"/>
  <c r="BI763" i="1"/>
  <c r="BH763" i="1"/>
  <c r="BG763" i="1"/>
  <c r="BF763" i="1"/>
  <c r="BE763" i="1"/>
  <c r="BD763" i="1"/>
  <c r="BC763" i="1"/>
  <c r="BB763" i="1"/>
  <c r="BA763" i="1"/>
  <c r="AZ763" i="1"/>
  <c r="AY763" i="1"/>
  <c r="AX763" i="1"/>
  <c r="AW763" i="1"/>
  <c r="AV763" i="1"/>
  <c r="AU763" i="1"/>
  <c r="AT763" i="1"/>
  <c r="AS763" i="1"/>
  <c r="AR763" i="1"/>
  <c r="AQ763" i="1"/>
  <c r="AP763" i="1"/>
  <c r="AO763" i="1"/>
  <c r="AN763" i="1"/>
  <c r="AM763" i="1"/>
  <c r="AL763" i="1"/>
  <c r="AK763" i="1"/>
  <c r="AJ763" i="1"/>
  <c r="AI763" i="1"/>
  <c r="AH763" i="1"/>
  <c r="AG763" i="1"/>
  <c r="AF763" i="1"/>
  <c r="AE763" i="1"/>
  <c r="AC763" i="1"/>
  <c r="AB763" i="1"/>
  <c r="AA763" i="1"/>
  <c r="Z763" i="1"/>
  <c r="Y763" i="1"/>
  <c r="X763" i="1"/>
  <c r="W763" i="1"/>
  <c r="V763" i="1"/>
  <c r="AT762" i="1"/>
  <c r="AS762" i="1"/>
  <c r="AR762" i="1"/>
  <c r="AQ762" i="1"/>
  <c r="AP762" i="1"/>
  <c r="AO762" i="1"/>
  <c r="AN762" i="1"/>
  <c r="AM762" i="1"/>
  <c r="AL762" i="1"/>
  <c r="AK762" i="1"/>
  <c r="AJ762" i="1"/>
  <c r="AI762" i="1"/>
  <c r="AH762" i="1"/>
  <c r="AG762" i="1"/>
  <c r="AF762" i="1"/>
  <c r="AE762" i="1"/>
  <c r="AD762" i="1"/>
  <c r="AC762" i="1"/>
  <c r="AB762" i="1"/>
  <c r="AA762" i="1"/>
  <c r="Z762" i="1"/>
  <c r="Y762" i="1"/>
  <c r="X762" i="1"/>
  <c r="W762" i="1"/>
  <c r="V760" i="1"/>
  <c r="AT727" i="1"/>
  <c r="AT726" i="1"/>
  <c r="AS727" i="1"/>
  <c r="AS726" i="1"/>
  <c r="AR727" i="1"/>
  <c r="AR726" i="1"/>
  <c r="AQ727" i="1"/>
  <c r="AQ726" i="1"/>
  <c r="AP727" i="1"/>
  <c r="AP726" i="1"/>
  <c r="AO727" i="1"/>
  <c r="AO726" i="1"/>
  <c r="AN727" i="1"/>
  <c r="AN726" i="1"/>
  <c r="AM727" i="1"/>
  <c r="AM726" i="1"/>
  <c r="AL727" i="1"/>
  <c r="AL726" i="1"/>
  <c r="AK727" i="1"/>
  <c r="AK726" i="1"/>
  <c r="AJ727" i="1"/>
  <c r="AJ726" i="1"/>
  <c r="AI727" i="1"/>
  <c r="AI726" i="1"/>
  <c r="AH727" i="1"/>
  <c r="AH726" i="1"/>
  <c r="AG727" i="1"/>
  <c r="AG726" i="1"/>
  <c r="AF727" i="1"/>
  <c r="AF726" i="1"/>
  <c r="AE727" i="1"/>
  <c r="AE726" i="1"/>
  <c r="AD726" i="1"/>
  <c r="AC727" i="1"/>
  <c r="AC726" i="1"/>
  <c r="AB727" i="1"/>
  <c r="AB726" i="1"/>
  <c r="AA727" i="1"/>
  <c r="AA726" i="1"/>
  <c r="Z727" i="1"/>
  <c r="Z726" i="1"/>
  <c r="Y727" i="1"/>
  <c r="Y726" i="1"/>
  <c r="X727" i="1"/>
  <c r="X726" i="1"/>
  <c r="W727" i="1"/>
  <c r="W726" i="1"/>
  <c r="CD727" i="1"/>
  <c r="CC727" i="1"/>
  <c r="CB727" i="1"/>
  <c r="CA727" i="1"/>
  <c r="BZ727" i="1"/>
  <c r="BY727" i="1"/>
  <c r="BX727" i="1"/>
  <c r="BW727" i="1"/>
  <c r="BV727" i="1"/>
  <c r="BU727" i="1"/>
  <c r="BT727" i="1"/>
  <c r="BS727" i="1"/>
  <c r="BR727" i="1"/>
  <c r="BQ727" i="1"/>
  <c r="BP727" i="1"/>
  <c r="BO727" i="1"/>
  <c r="BN727" i="1"/>
  <c r="BM727" i="1"/>
  <c r="BL727" i="1"/>
  <c r="BK727" i="1"/>
  <c r="BJ727" i="1"/>
  <c r="BI727" i="1"/>
  <c r="BH727" i="1"/>
  <c r="BG727" i="1"/>
  <c r="BF727" i="1"/>
  <c r="BE727" i="1"/>
  <c r="BD727" i="1"/>
  <c r="BC727" i="1"/>
  <c r="BB727" i="1"/>
  <c r="BA727" i="1"/>
  <c r="AZ727" i="1"/>
  <c r="AY727" i="1"/>
  <c r="AX727" i="1"/>
  <c r="AW727" i="1"/>
  <c r="AV727" i="1"/>
  <c r="AU727" i="1"/>
  <c r="V727" i="1"/>
  <c r="V724" i="1"/>
  <c r="BV631" i="1"/>
  <c r="BU631" i="1"/>
  <c r="BT631" i="1"/>
  <c r="BS631" i="1"/>
  <c r="BR631" i="1"/>
  <c r="BQ631" i="1"/>
  <c r="BP631" i="1"/>
  <c r="BO631" i="1"/>
  <c r="BN631" i="1"/>
  <c r="BM631" i="1"/>
  <c r="BL631" i="1"/>
  <c r="BK631" i="1"/>
  <c r="BJ631" i="1"/>
  <c r="BI631" i="1"/>
  <c r="BH631" i="1"/>
  <c r="BG631" i="1"/>
  <c r="BF631" i="1"/>
  <c r="BE631" i="1"/>
  <c r="BD631" i="1"/>
  <c r="BC631" i="1"/>
  <c r="BB631" i="1"/>
  <c r="BA631" i="1"/>
  <c r="AZ631" i="1"/>
  <c r="AY631" i="1"/>
  <c r="AX631" i="1"/>
  <c r="AW631" i="1"/>
  <c r="AV631" i="1"/>
  <c r="AU631" i="1"/>
  <c r="AT631" i="1"/>
  <c r="AS631" i="1"/>
  <c r="AR631" i="1"/>
  <c r="AQ631" i="1"/>
  <c r="AP631" i="1"/>
  <c r="AO631" i="1"/>
  <c r="AN631" i="1"/>
  <c r="AM631" i="1"/>
  <c r="AL631" i="1"/>
  <c r="AK631" i="1"/>
  <c r="AJ631" i="1"/>
  <c r="AI631" i="1"/>
  <c r="AH631" i="1"/>
  <c r="AG631" i="1"/>
  <c r="AF631" i="1"/>
  <c r="AE631" i="1"/>
  <c r="AC631" i="1"/>
  <c r="AB631" i="1"/>
  <c r="AA631" i="1"/>
  <c r="Z631" i="1"/>
  <c r="Y631" i="1"/>
  <c r="X631" i="1"/>
  <c r="W631" i="1"/>
  <c r="V631" i="1"/>
  <c r="AL630" i="1"/>
  <c r="AK630" i="1"/>
  <c r="AJ630" i="1"/>
  <c r="AI630" i="1"/>
  <c r="AH630" i="1"/>
  <c r="AG630" i="1"/>
  <c r="AF630" i="1"/>
  <c r="AE630" i="1"/>
  <c r="AD630" i="1"/>
  <c r="AC630" i="1"/>
  <c r="AB630" i="1"/>
  <c r="AA630" i="1"/>
  <c r="Z630" i="1"/>
  <c r="Y630" i="1"/>
  <c r="X630" i="1"/>
  <c r="W630" i="1"/>
  <c r="V628" i="1"/>
  <c r="BV595" i="1"/>
  <c r="BU595" i="1"/>
  <c r="BT595" i="1"/>
  <c r="BS595" i="1"/>
  <c r="BR595" i="1"/>
  <c r="BQ595" i="1"/>
  <c r="BP595" i="1"/>
  <c r="BO595" i="1"/>
  <c r="BN595" i="1"/>
  <c r="BM595" i="1"/>
  <c r="BL595" i="1"/>
  <c r="BK595" i="1"/>
  <c r="BJ595" i="1"/>
  <c r="BI595" i="1"/>
  <c r="BH595" i="1"/>
  <c r="BG595" i="1"/>
  <c r="BF595" i="1"/>
  <c r="BE595" i="1"/>
  <c r="BD595" i="1"/>
  <c r="BC595" i="1"/>
  <c r="BB595" i="1"/>
  <c r="BA595" i="1"/>
  <c r="AZ595" i="1"/>
  <c r="AY595" i="1"/>
  <c r="AX595" i="1"/>
  <c r="AW595" i="1"/>
  <c r="AV595" i="1"/>
  <c r="AU595" i="1"/>
  <c r="AT595" i="1"/>
  <c r="AS595" i="1"/>
  <c r="AR595" i="1"/>
  <c r="AQ595" i="1"/>
  <c r="AP595" i="1"/>
  <c r="AO595" i="1"/>
  <c r="AN595" i="1"/>
  <c r="AM595" i="1"/>
  <c r="AL595" i="1"/>
  <c r="AK595" i="1"/>
  <c r="AJ595" i="1"/>
  <c r="AI595" i="1"/>
  <c r="AH595" i="1"/>
  <c r="AG595" i="1"/>
  <c r="AF595" i="1"/>
  <c r="AE595" i="1"/>
  <c r="AC595" i="1"/>
  <c r="AB595" i="1"/>
  <c r="AA595" i="1"/>
  <c r="Z595" i="1"/>
  <c r="Y595" i="1"/>
  <c r="X595" i="1"/>
  <c r="W595" i="1"/>
  <c r="V595" i="1"/>
  <c r="AL594" i="1"/>
  <c r="AK594" i="1"/>
  <c r="AJ594" i="1"/>
  <c r="AI594" i="1"/>
  <c r="AH594" i="1"/>
  <c r="AG594" i="1"/>
  <c r="AF594" i="1"/>
  <c r="AE594" i="1"/>
  <c r="AD594" i="1"/>
  <c r="AC594" i="1"/>
  <c r="AB594" i="1"/>
  <c r="AA594" i="1"/>
  <c r="Z594" i="1"/>
  <c r="Y594" i="1"/>
  <c r="X594" i="1"/>
  <c r="W594" i="1"/>
  <c r="V592" i="1"/>
  <c r="BV559" i="1"/>
  <c r="BU559" i="1"/>
  <c r="BT559" i="1"/>
  <c r="BS559" i="1"/>
  <c r="BR559" i="1"/>
  <c r="BQ559" i="1"/>
  <c r="BP559" i="1"/>
  <c r="BO559" i="1"/>
  <c r="BN559" i="1"/>
  <c r="BM559" i="1"/>
  <c r="BL559" i="1"/>
  <c r="BK559" i="1"/>
  <c r="BJ559" i="1"/>
  <c r="BI559" i="1"/>
  <c r="BH559" i="1"/>
  <c r="BG559" i="1"/>
  <c r="BF559" i="1"/>
  <c r="BE559" i="1"/>
  <c r="BD559" i="1"/>
  <c r="BC559" i="1"/>
  <c r="BB559" i="1"/>
  <c r="BA559" i="1"/>
  <c r="AZ559" i="1"/>
  <c r="AY559" i="1"/>
  <c r="AX559" i="1"/>
  <c r="AW559" i="1"/>
  <c r="AV559" i="1"/>
  <c r="AU559" i="1"/>
  <c r="AT559" i="1"/>
  <c r="AS559" i="1"/>
  <c r="AR559" i="1"/>
  <c r="AQ559" i="1"/>
  <c r="AP559" i="1"/>
  <c r="AO559" i="1"/>
  <c r="AN559" i="1"/>
  <c r="AM559" i="1"/>
  <c r="AL559" i="1"/>
  <c r="AK559" i="1"/>
  <c r="AJ559" i="1"/>
  <c r="AI559" i="1"/>
  <c r="AH559" i="1"/>
  <c r="AG559" i="1"/>
  <c r="AF559" i="1"/>
  <c r="AE559" i="1"/>
  <c r="AC559" i="1"/>
  <c r="AB559" i="1"/>
  <c r="AA559" i="1"/>
  <c r="Z559" i="1"/>
  <c r="Y559" i="1"/>
  <c r="X559" i="1"/>
  <c r="W559" i="1"/>
  <c r="V559" i="1"/>
  <c r="AL558" i="1"/>
  <c r="AK558" i="1"/>
  <c r="AJ558" i="1"/>
  <c r="AI558" i="1"/>
  <c r="AH558" i="1"/>
  <c r="AG558" i="1"/>
  <c r="AF558" i="1"/>
  <c r="AE558" i="1"/>
  <c r="AD558" i="1"/>
  <c r="AC558" i="1"/>
  <c r="AB558" i="1"/>
  <c r="AA558" i="1"/>
  <c r="Z558" i="1"/>
  <c r="Y558" i="1"/>
  <c r="X558" i="1"/>
  <c r="W558" i="1"/>
  <c r="V556" i="1"/>
  <c r="AL523" i="1"/>
  <c r="AL522" i="1"/>
  <c r="AK523" i="1"/>
  <c r="AK522" i="1"/>
  <c r="AJ523" i="1"/>
  <c r="AJ522" i="1"/>
  <c r="AI523" i="1"/>
  <c r="AI522" i="1"/>
  <c r="AH523" i="1"/>
  <c r="AH522" i="1"/>
  <c r="AG523" i="1"/>
  <c r="AG522" i="1"/>
  <c r="AF523" i="1"/>
  <c r="AF522" i="1"/>
  <c r="AE523" i="1"/>
  <c r="AE522" i="1"/>
  <c r="AD522" i="1"/>
  <c r="AC523" i="1"/>
  <c r="AC522" i="1"/>
  <c r="AB523" i="1"/>
  <c r="AB522" i="1"/>
  <c r="AA523" i="1"/>
  <c r="AA522" i="1"/>
  <c r="Z523" i="1"/>
  <c r="Z522" i="1"/>
  <c r="Y523" i="1"/>
  <c r="Y522" i="1"/>
  <c r="X523" i="1"/>
  <c r="X522" i="1"/>
  <c r="W523" i="1"/>
  <c r="W522" i="1"/>
  <c r="BV523" i="1"/>
  <c r="BU523" i="1"/>
  <c r="BT523" i="1"/>
  <c r="BS523" i="1"/>
  <c r="BR523" i="1"/>
  <c r="BQ523" i="1"/>
  <c r="BP523" i="1"/>
  <c r="BO523" i="1"/>
  <c r="BN523" i="1"/>
  <c r="BM523" i="1"/>
  <c r="BL523" i="1"/>
  <c r="BK523" i="1"/>
  <c r="BJ523" i="1"/>
  <c r="BI523" i="1"/>
  <c r="BH523" i="1"/>
  <c r="BG523" i="1"/>
  <c r="BF523" i="1"/>
  <c r="BE523" i="1"/>
  <c r="BD523" i="1"/>
  <c r="BC523" i="1"/>
  <c r="BB523" i="1"/>
  <c r="BA523" i="1"/>
  <c r="AZ523" i="1"/>
  <c r="AY523" i="1"/>
  <c r="AX523" i="1"/>
  <c r="AW523" i="1"/>
  <c r="AV523" i="1"/>
  <c r="AU523" i="1"/>
  <c r="AT523" i="1"/>
  <c r="AS523" i="1"/>
  <c r="AR523" i="1"/>
  <c r="AQ523" i="1"/>
  <c r="AP523" i="1"/>
  <c r="AO523" i="1"/>
  <c r="AN523" i="1"/>
  <c r="AM523" i="1"/>
  <c r="V523" i="1"/>
  <c r="V520" i="1"/>
  <c r="Z667" i="1"/>
  <c r="Z666" i="1"/>
  <c r="Y667" i="1"/>
  <c r="Y666" i="1"/>
  <c r="X667" i="1"/>
  <c r="X666" i="1"/>
  <c r="W667" i="1"/>
  <c r="W666" i="1"/>
  <c r="BJ667" i="1"/>
  <c r="BI667" i="1"/>
  <c r="BH667" i="1"/>
  <c r="BG667" i="1"/>
  <c r="BF667" i="1"/>
  <c r="BE667" i="1"/>
  <c r="BD667" i="1"/>
  <c r="BC667" i="1"/>
  <c r="BB667" i="1"/>
  <c r="BA667" i="1"/>
  <c r="AZ667" i="1"/>
  <c r="AY667" i="1"/>
  <c r="AX667" i="1"/>
  <c r="AW667" i="1"/>
  <c r="AV667" i="1"/>
  <c r="AU667" i="1"/>
  <c r="AT667" i="1"/>
  <c r="AS667" i="1"/>
  <c r="AR667" i="1"/>
  <c r="AQ667" i="1"/>
  <c r="AP667" i="1"/>
  <c r="AO667" i="1"/>
  <c r="AN667" i="1"/>
  <c r="AM667" i="1"/>
  <c r="AL667" i="1"/>
  <c r="AK667" i="1"/>
  <c r="AJ667" i="1"/>
  <c r="AI667" i="1"/>
  <c r="AH667" i="1"/>
  <c r="AG667" i="1"/>
  <c r="AF667" i="1"/>
  <c r="AE667" i="1"/>
  <c r="AD667" i="1"/>
  <c r="AC667" i="1"/>
  <c r="AB667" i="1"/>
  <c r="AA667" i="1"/>
  <c r="V667" i="1"/>
  <c r="V664" i="1"/>
  <c r="Z487" i="1"/>
  <c r="Z486" i="1"/>
  <c r="Y487" i="1"/>
  <c r="Y486" i="1"/>
  <c r="X487" i="1"/>
  <c r="X486" i="1"/>
  <c r="W487" i="1"/>
  <c r="W486" i="1"/>
  <c r="BJ487" i="1"/>
  <c r="BI487" i="1"/>
  <c r="BH487" i="1"/>
  <c r="BG487" i="1"/>
  <c r="BF487" i="1"/>
  <c r="BE487" i="1"/>
  <c r="BD487" i="1"/>
  <c r="BC487" i="1"/>
  <c r="BB487" i="1"/>
  <c r="BA487" i="1"/>
  <c r="AZ487" i="1"/>
  <c r="AY487" i="1"/>
  <c r="AX487" i="1"/>
  <c r="AW487" i="1"/>
  <c r="AV487" i="1"/>
  <c r="AU487" i="1"/>
  <c r="AT487" i="1"/>
  <c r="AS487" i="1"/>
  <c r="AR487" i="1"/>
  <c r="AQ487" i="1"/>
  <c r="AP487" i="1"/>
  <c r="AO487" i="1"/>
  <c r="AN487" i="1"/>
  <c r="AM487" i="1"/>
  <c r="AL487" i="1"/>
  <c r="AK487" i="1"/>
  <c r="AJ487" i="1"/>
  <c r="AI487" i="1"/>
  <c r="AH487" i="1"/>
  <c r="AG487" i="1"/>
  <c r="AF487" i="1"/>
  <c r="AE487" i="1"/>
  <c r="AD487" i="1"/>
  <c r="AC487" i="1"/>
  <c r="AB487" i="1"/>
  <c r="AA487" i="1"/>
  <c r="V487" i="1"/>
  <c r="V484" i="1"/>
  <c r="BR427" i="1"/>
  <c r="BQ427" i="1"/>
  <c r="BP427" i="1"/>
  <c r="BO427" i="1"/>
  <c r="BN427" i="1"/>
  <c r="BM427" i="1"/>
  <c r="BL427" i="1"/>
  <c r="BK427" i="1"/>
  <c r="BJ427" i="1"/>
  <c r="BI427" i="1"/>
  <c r="BH427" i="1"/>
  <c r="BG427" i="1"/>
  <c r="BF427" i="1"/>
  <c r="BE427" i="1"/>
  <c r="BD427" i="1"/>
  <c r="BC427" i="1"/>
  <c r="BB427" i="1"/>
  <c r="BA427" i="1"/>
  <c r="AZ427" i="1"/>
  <c r="AY427" i="1"/>
  <c r="AX427" i="1"/>
  <c r="AW427" i="1"/>
  <c r="AV427" i="1"/>
  <c r="AU427" i="1"/>
  <c r="AT427" i="1"/>
  <c r="AS427" i="1"/>
  <c r="AR427" i="1"/>
  <c r="AQ427" i="1"/>
  <c r="AP427" i="1"/>
  <c r="AO427" i="1"/>
  <c r="AN427" i="1"/>
  <c r="AM427" i="1"/>
  <c r="AL427" i="1"/>
  <c r="AK427" i="1"/>
  <c r="AJ427" i="1"/>
  <c r="AI427" i="1"/>
  <c r="AH427" i="1"/>
  <c r="AG427" i="1"/>
  <c r="AF427" i="1"/>
  <c r="AE427" i="1"/>
  <c r="AD427" i="1"/>
  <c r="AC427" i="1"/>
  <c r="AB427" i="1"/>
  <c r="AA427" i="1"/>
  <c r="Z427" i="1"/>
  <c r="Y427" i="1"/>
  <c r="X427" i="1"/>
  <c r="W427" i="1"/>
  <c r="V427" i="1"/>
  <c r="AH426" i="1"/>
  <c r="AG426" i="1"/>
  <c r="AF426" i="1"/>
  <c r="AE426" i="1"/>
  <c r="AD426" i="1"/>
  <c r="AC426" i="1"/>
  <c r="AB426" i="1"/>
  <c r="AA426" i="1"/>
  <c r="Z426" i="1"/>
  <c r="Y426" i="1"/>
  <c r="X426" i="1"/>
  <c r="W426" i="1"/>
  <c r="V424" i="1"/>
  <c r="BR391" i="1"/>
  <c r="BQ391" i="1"/>
  <c r="BP391" i="1"/>
  <c r="BO391" i="1"/>
  <c r="BN391" i="1"/>
  <c r="BM391" i="1"/>
  <c r="BL391" i="1"/>
  <c r="BK391" i="1"/>
  <c r="BJ391" i="1"/>
  <c r="BI391" i="1"/>
  <c r="BH391" i="1"/>
  <c r="BG391" i="1"/>
  <c r="BF391" i="1"/>
  <c r="BE391" i="1"/>
  <c r="BD391" i="1"/>
  <c r="BC391" i="1"/>
  <c r="BB391" i="1"/>
  <c r="BA391" i="1"/>
  <c r="AZ391" i="1"/>
  <c r="AY391" i="1"/>
  <c r="AX391" i="1"/>
  <c r="AW391" i="1"/>
  <c r="AV391" i="1"/>
  <c r="AU391" i="1"/>
  <c r="AT391" i="1"/>
  <c r="AS391" i="1"/>
  <c r="AR391" i="1"/>
  <c r="AQ391" i="1"/>
  <c r="AP391" i="1"/>
  <c r="AO391" i="1"/>
  <c r="AN391" i="1"/>
  <c r="AM391" i="1"/>
  <c r="AL391" i="1"/>
  <c r="AK391" i="1"/>
  <c r="AJ391" i="1"/>
  <c r="AI391" i="1"/>
  <c r="AH391" i="1"/>
  <c r="AG391" i="1"/>
  <c r="AF391" i="1"/>
  <c r="AE391" i="1"/>
  <c r="AD391" i="1"/>
  <c r="AC391" i="1"/>
  <c r="AB391" i="1"/>
  <c r="AA391" i="1"/>
  <c r="Z391" i="1"/>
  <c r="Y391" i="1"/>
  <c r="X391" i="1"/>
  <c r="W391" i="1"/>
  <c r="V391" i="1"/>
  <c r="AH390" i="1"/>
  <c r="AG390" i="1"/>
  <c r="AF390" i="1"/>
  <c r="AE390" i="1"/>
  <c r="AD390" i="1"/>
  <c r="AC390" i="1"/>
  <c r="AB390" i="1"/>
  <c r="AA390" i="1"/>
  <c r="Z390" i="1"/>
  <c r="Y390" i="1"/>
  <c r="X390" i="1"/>
  <c r="W390" i="1"/>
  <c r="V388" i="1"/>
  <c r="AG355" i="1"/>
  <c r="AG354" i="1"/>
  <c r="AF355" i="1"/>
  <c r="AF354" i="1"/>
  <c r="AE355" i="1"/>
  <c r="AE354" i="1"/>
  <c r="AD355" i="1"/>
  <c r="AD354" i="1"/>
  <c r="AC355" i="1"/>
  <c r="AC354" i="1"/>
  <c r="AB355" i="1"/>
  <c r="AB354" i="1"/>
  <c r="AA355" i="1"/>
  <c r="AA354" i="1"/>
  <c r="Z355" i="1"/>
  <c r="Z354" i="1"/>
  <c r="Y355" i="1"/>
  <c r="Y354" i="1"/>
  <c r="X355" i="1"/>
  <c r="X354" i="1"/>
  <c r="AH355" i="1"/>
  <c r="AH354" i="1"/>
  <c r="W355" i="1"/>
  <c r="W354" i="1"/>
  <c r="BR355" i="1"/>
  <c r="BQ355" i="1"/>
  <c r="BP355" i="1"/>
  <c r="BO355" i="1"/>
  <c r="BN355" i="1"/>
  <c r="BM355" i="1"/>
  <c r="BL355" i="1"/>
  <c r="BK355" i="1"/>
  <c r="BJ355" i="1"/>
  <c r="BI355" i="1"/>
  <c r="BH355" i="1"/>
  <c r="BG355" i="1"/>
  <c r="BF355" i="1"/>
  <c r="BE355" i="1"/>
  <c r="BD355" i="1"/>
  <c r="BC355" i="1"/>
  <c r="BB355" i="1"/>
  <c r="BA355" i="1"/>
  <c r="AZ355" i="1"/>
  <c r="AY355" i="1"/>
  <c r="AX355" i="1"/>
  <c r="AW355" i="1"/>
  <c r="AV355" i="1"/>
  <c r="AU355" i="1"/>
  <c r="AT355" i="1"/>
  <c r="AS355" i="1"/>
  <c r="AR355" i="1"/>
  <c r="AQ355" i="1"/>
  <c r="AP355" i="1"/>
  <c r="AO355" i="1"/>
  <c r="AN355" i="1"/>
  <c r="AM355" i="1"/>
  <c r="AL355" i="1"/>
  <c r="AK355" i="1"/>
  <c r="AJ355" i="1"/>
  <c r="AI355" i="1"/>
  <c r="V355" i="1"/>
  <c r="V352" i="1"/>
  <c r="BR319" i="1"/>
  <c r="BQ319" i="1"/>
  <c r="BP319" i="1"/>
  <c r="BO319" i="1"/>
  <c r="BN319" i="1"/>
  <c r="BM319" i="1"/>
  <c r="BL319" i="1"/>
  <c r="BK319" i="1"/>
  <c r="BJ319" i="1"/>
  <c r="BI319" i="1"/>
  <c r="BH319" i="1"/>
  <c r="BG319" i="1"/>
  <c r="BF319" i="1"/>
  <c r="BE319" i="1"/>
  <c r="BD319" i="1"/>
  <c r="BC319" i="1"/>
  <c r="BB319" i="1"/>
  <c r="BA319" i="1"/>
  <c r="AZ319" i="1"/>
  <c r="AY319" i="1"/>
  <c r="AX319" i="1"/>
  <c r="AW319" i="1"/>
  <c r="AV319" i="1"/>
  <c r="AU319" i="1"/>
  <c r="AT319" i="1"/>
  <c r="AS319" i="1"/>
  <c r="AR319" i="1"/>
  <c r="AQ319" i="1"/>
  <c r="AP319" i="1"/>
  <c r="AO319" i="1"/>
  <c r="AN319" i="1"/>
  <c r="AM319" i="1"/>
  <c r="AL319" i="1"/>
  <c r="AK319" i="1"/>
  <c r="AJ319" i="1"/>
  <c r="AI319" i="1"/>
  <c r="AH319" i="1"/>
  <c r="AG319" i="1"/>
  <c r="AF319" i="1"/>
  <c r="AE319" i="1"/>
  <c r="AD319" i="1"/>
  <c r="AC319" i="1"/>
  <c r="AB319" i="1"/>
  <c r="AA319" i="1"/>
  <c r="Z319" i="1"/>
  <c r="Y319" i="1"/>
  <c r="X319" i="1"/>
  <c r="W319" i="1"/>
  <c r="V319" i="1"/>
  <c r="AH318" i="1"/>
  <c r="AG318" i="1"/>
  <c r="AF318" i="1"/>
  <c r="AE318" i="1"/>
  <c r="AD318" i="1"/>
  <c r="AC318" i="1"/>
  <c r="AB318" i="1"/>
  <c r="AA318" i="1"/>
  <c r="Z318" i="1"/>
  <c r="Y318" i="1"/>
  <c r="X318" i="1"/>
  <c r="W318" i="1"/>
  <c r="V316" i="1"/>
  <c r="BR283" i="1"/>
  <c r="BQ283" i="1"/>
  <c r="BP283" i="1"/>
  <c r="BO283" i="1"/>
  <c r="BN283" i="1"/>
  <c r="BM283" i="1"/>
  <c r="BL283" i="1"/>
  <c r="BK283" i="1"/>
  <c r="BJ283" i="1"/>
  <c r="BI283" i="1"/>
  <c r="BH283" i="1"/>
  <c r="BG283" i="1"/>
  <c r="BF283" i="1"/>
  <c r="BE283" i="1"/>
  <c r="BD283" i="1"/>
  <c r="BC283" i="1"/>
  <c r="BB283" i="1"/>
  <c r="BA283" i="1"/>
  <c r="AZ283" i="1"/>
  <c r="AY283" i="1"/>
  <c r="AX283" i="1"/>
  <c r="AW283" i="1"/>
  <c r="AV283" i="1"/>
  <c r="AU283" i="1"/>
  <c r="AT283" i="1"/>
  <c r="AS283" i="1"/>
  <c r="AR283" i="1"/>
  <c r="AQ283" i="1"/>
  <c r="AP283" i="1"/>
  <c r="AO283" i="1"/>
  <c r="AN283" i="1"/>
  <c r="AM283" i="1"/>
  <c r="AL283" i="1"/>
  <c r="AK283" i="1"/>
  <c r="AJ283" i="1"/>
  <c r="AI283" i="1"/>
  <c r="AH283" i="1"/>
  <c r="AG283" i="1"/>
  <c r="AF283" i="1"/>
  <c r="AE283" i="1"/>
  <c r="AD283" i="1"/>
  <c r="AC283" i="1"/>
  <c r="AB283" i="1"/>
  <c r="AA283" i="1"/>
  <c r="Z283" i="1"/>
  <c r="Y283" i="1"/>
  <c r="X283" i="1"/>
  <c r="W283" i="1"/>
  <c r="V283" i="1"/>
  <c r="AH282" i="1"/>
  <c r="AG282" i="1"/>
  <c r="AF282" i="1"/>
  <c r="AE282" i="1"/>
  <c r="AD282" i="1"/>
  <c r="AC282" i="1"/>
  <c r="AB282" i="1"/>
  <c r="AA282" i="1"/>
  <c r="Z282" i="1"/>
  <c r="Y282" i="1"/>
  <c r="X282" i="1"/>
  <c r="W282" i="1"/>
  <c r="V280" i="1"/>
  <c r="AI247" i="1"/>
  <c r="AH246" i="1"/>
  <c r="AH247" i="1"/>
  <c r="AG246" i="1"/>
  <c r="AG247" i="1"/>
  <c r="AF247" i="1"/>
  <c r="AF246" i="1"/>
  <c r="AE247" i="1"/>
  <c r="AE246" i="1"/>
  <c r="AD247" i="1"/>
  <c r="AD246" i="1"/>
  <c r="AC247" i="1"/>
  <c r="AC246" i="1"/>
  <c r="AB247" i="1"/>
  <c r="AB246" i="1"/>
  <c r="AA247" i="1"/>
  <c r="AA246" i="1"/>
  <c r="Z247" i="1"/>
  <c r="Z246" i="1"/>
  <c r="Y247" i="1"/>
  <c r="Y246" i="1"/>
  <c r="X247" i="1"/>
  <c r="X246" i="1"/>
  <c r="W247" i="1"/>
  <c r="W246" i="1"/>
  <c r="BR247" i="1"/>
  <c r="BQ247" i="1"/>
  <c r="BP247" i="1"/>
  <c r="BO247" i="1"/>
  <c r="BN247" i="1"/>
  <c r="BM247" i="1"/>
  <c r="BL247" i="1"/>
  <c r="BK247" i="1"/>
  <c r="BJ247" i="1"/>
  <c r="BI247" i="1"/>
  <c r="BH247" i="1"/>
  <c r="BG247" i="1"/>
  <c r="BF247" i="1"/>
  <c r="BE247" i="1"/>
  <c r="BD247" i="1"/>
  <c r="BC247" i="1"/>
  <c r="BB247" i="1"/>
  <c r="BA247" i="1"/>
  <c r="AZ247" i="1"/>
  <c r="AY247" i="1"/>
  <c r="AX247" i="1"/>
  <c r="AW247" i="1"/>
  <c r="AV247" i="1"/>
  <c r="AU247" i="1"/>
  <c r="AT247" i="1"/>
  <c r="AS247" i="1"/>
  <c r="AR247" i="1"/>
  <c r="AQ247" i="1"/>
  <c r="AP247" i="1"/>
  <c r="AO247" i="1"/>
  <c r="AN247" i="1"/>
  <c r="AM247" i="1"/>
  <c r="AL247" i="1"/>
  <c r="AK247" i="1"/>
  <c r="AJ247" i="1"/>
  <c r="V247" i="1"/>
  <c r="V244" i="1"/>
  <c r="CD187" i="1"/>
  <c r="CC187" i="1"/>
  <c r="CB187" i="1"/>
  <c r="CA187" i="1"/>
  <c r="BZ187" i="1"/>
  <c r="BY187" i="1"/>
  <c r="BX187" i="1"/>
  <c r="BW187" i="1"/>
  <c r="BV187" i="1"/>
  <c r="BU187" i="1"/>
  <c r="BT187" i="1"/>
  <c r="BS187" i="1"/>
  <c r="BR187" i="1"/>
  <c r="BQ187" i="1"/>
  <c r="BP187" i="1"/>
  <c r="BO187" i="1"/>
  <c r="BN187" i="1"/>
  <c r="BM187" i="1"/>
  <c r="BL187" i="1"/>
  <c r="BK187" i="1"/>
  <c r="BJ187" i="1"/>
  <c r="BI187" i="1"/>
  <c r="BH187" i="1"/>
  <c r="BG187" i="1"/>
  <c r="BF187" i="1"/>
  <c r="BE187" i="1"/>
  <c r="BD187" i="1"/>
  <c r="BC187" i="1"/>
  <c r="BB187" i="1"/>
  <c r="BA187" i="1"/>
  <c r="AZ187" i="1"/>
  <c r="AY187" i="1"/>
  <c r="AX187" i="1"/>
  <c r="AW187" i="1"/>
  <c r="AV187" i="1"/>
  <c r="AU187" i="1"/>
  <c r="AT187" i="1"/>
  <c r="AS187" i="1"/>
  <c r="AR187" i="1"/>
  <c r="AQ187" i="1"/>
  <c r="AP187" i="1"/>
  <c r="AO187" i="1"/>
  <c r="AN187" i="1"/>
  <c r="AM187" i="1"/>
  <c r="AL187" i="1"/>
  <c r="AK187" i="1"/>
  <c r="AJ187" i="1"/>
  <c r="AI187" i="1"/>
  <c r="AH187" i="1"/>
  <c r="AG187" i="1"/>
  <c r="AF187" i="1"/>
  <c r="AE187" i="1"/>
  <c r="AC187" i="1"/>
  <c r="AB187" i="1"/>
  <c r="AA187" i="1"/>
  <c r="Z187" i="1"/>
  <c r="Y187" i="1"/>
  <c r="X187" i="1"/>
  <c r="W187" i="1"/>
  <c r="V187" i="1"/>
  <c r="AT186" i="1"/>
  <c r="AS186" i="1"/>
  <c r="AR186" i="1"/>
  <c r="AQ186" i="1"/>
  <c r="AP186" i="1"/>
  <c r="AO186" i="1"/>
  <c r="AN186" i="1"/>
  <c r="AM186" i="1"/>
  <c r="AL186" i="1"/>
  <c r="AK186" i="1"/>
  <c r="AJ186" i="1"/>
  <c r="AI186" i="1"/>
  <c r="AH186" i="1"/>
  <c r="AG186" i="1"/>
  <c r="AF186" i="1"/>
  <c r="AE186" i="1"/>
  <c r="AD186" i="1"/>
  <c r="AC186" i="1"/>
  <c r="AB186" i="1"/>
  <c r="AA186" i="1"/>
  <c r="Z186" i="1"/>
  <c r="Y186" i="1"/>
  <c r="X186" i="1"/>
  <c r="W186" i="1"/>
  <c r="V184" i="1"/>
  <c r="CD151" i="1"/>
  <c r="CC151" i="1"/>
  <c r="CB151" i="1"/>
  <c r="CA151" i="1"/>
  <c r="BZ151" i="1"/>
  <c r="BY151" i="1"/>
  <c r="BX151" i="1"/>
  <c r="BW151" i="1"/>
  <c r="BV151" i="1"/>
  <c r="BU151" i="1"/>
  <c r="BT151" i="1"/>
  <c r="BS151" i="1"/>
  <c r="BR151" i="1"/>
  <c r="BQ151" i="1"/>
  <c r="BP151" i="1"/>
  <c r="BO151" i="1"/>
  <c r="BN151" i="1"/>
  <c r="BM151" i="1"/>
  <c r="BL151" i="1"/>
  <c r="BK151" i="1"/>
  <c r="BJ151" i="1"/>
  <c r="BI151" i="1"/>
  <c r="BH151" i="1"/>
  <c r="BG151" i="1"/>
  <c r="BF151" i="1"/>
  <c r="BE151" i="1"/>
  <c r="BD151" i="1"/>
  <c r="BC151" i="1"/>
  <c r="BB151" i="1"/>
  <c r="BA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1" i="1"/>
  <c r="AL151" i="1"/>
  <c r="AK151" i="1"/>
  <c r="AJ151" i="1"/>
  <c r="AI151" i="1"/>
  <c r="AH151" i="1"/>
  <c r="AG151" i="1"/>
  <c r="AF151" i="1"/>
  <c r="AE151" i="1"/>
  <c r="AC151" i="1"/>
  <c r="AB151" i="1"/>
  <c r="AA151" i="1"/>
  <c r="Z151" i="1"/>
  <c r="Y151" i="1"/>
  <c r="X151" i="1"/>
  <c r="W151" i="1"/>
  <c r="V151" i="1"/>
  <c r="AT150" i="1"/>
  <c r="AS150" i="1"/>
  <c r="AR150" i="1"/>
  <c r="AQ150" i="1"/>
  <c r="AP150" i="1"/>
  <c r="AO150" i="1"/>
  <c r="AN150" i="1"/>
  <c r="AM150" i="1"/>
  <c r="AL150" i="1"/>
  <c r="AK150" i="1"/>
  <c r="AJ150" i="1"/>
  <c r="AI150" i="1"/>
  <c r="AH150" i="1"/>
  <c r="AG150" i="1"/>
  <c r="AF150" i="1"/>
  <c r="AE150" i="1"/>
  <c r="AD150" i="1"/>
  <c r="AC150" i="1"/>
  <c r="AB150" i="1"/>
  <c r="AA150" i="1"/>
  <c r="Z150" i="1"/>
  <c r="Y150" i="1"/>
  <c r="X150" i="1"/>
  <c r="W150" i="1"/>
  <c r="V148" i="1"/>
  <c r="CD115" i="1"/>
  <c r="CC115" i="1"/>
  <c r="CB115" i="1"/>
  <c r="CA115" i="1"/>
  <c r="BZ115" i="1"/>
  <c r="BY115" i="1"/>
  <c r="BX115" i="1"/>
  <c r="BW115" i="1"/>
  <c r="BV115" i="1"/>
  <c r="BU115" i="1"/>
  <c r="BT115" i="1"/>
  <c r="BS115" i="1"/>
  <c r="BR115" i="1"/>
  <c r="BQ115" i="1"/>
  <c r="BP115" i="1"/>
  <c r="BO115" i="1"/>
  <c r="BN115" i="1"/>
  <c r="BM115" i="1"/>
  <c r="BL115" i="1"/>
  <c r="BK115" i="1"/>
  <c r="BJ115" i="1"/>
  <c r="BI115" i="1"/>
  <c r="BH115" i="1"/>
  <c r="BG115" i="1"/>
  <c r="BF115" i="1"/>
  <c r="BE115" i="1"/>
  <c r="BD115" i="1"/>
  <c r="BC115" i="1"/>
  <c r="BB115" i="1"/>
  <c r="BA115" i="1"/>
  <c r="AZ115" i="1"/>
  <c r="AY115" i="1"/>
  <c r="AX115" i="1"/>
  <c r="AW115" i="1"/>
  <c r="AV115" i="1"/>
  <c r="AU115" i="1"/>
  <c r="AT115" i="1"/>
  <c r="AS115" i="1"/>
  <c r="AR115" i="1"/>
  <c r="AQ115" i="1"/>
  <c r="AP115" i="1"/>
  <c r="AO115" i="1"/>
  <c r="AN115" i="1"/>
  <c r="AM115" i="1"/>
  <c r="AL115" i="1"/>
  <c r="AK115" i="1"/>
  <c r="AJ115" i="1"/>
  <c r="AI115" i="1"/>
  <c r="AH115" i="1"/>
  <c r="AG115" i="1"/>
  <c r="AF115" i="1"/>
  <c r="AE115" i="1"/>
  <c r="AC115" i="1"/>
  <c r="AB115" i="1"/>
  <c r="AA115" i="1"/>
  <c r="Z115" i="1"/>
  <c r="Y115" i="1"/>
  <c r="X115" i="1"/>
  <c r="W115" i="1"/>
  <c r="V115" i="1"/>
  <c r="AT114" i="1"/>
  <c r="AS114" i="1"/>
  <c r="AR114" i="1"/>
  <c r="AQ114" i="1"/>
  <c r="AP114" i="1"/>
  <c r="AO114" i="1"/>
  <c r="AN114" i="1"/>
  <c r="AM114" i="1"/>
  <c r="AL114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2" i="1"/>
  <c r="CD79" i="1"/>
  <c r="CC79" i="1"/>
  <c r="CB79" i="1"/>
  <c r="CA79" i="1"/>
  <c r="BZ79" i="1"/>
  <c r="BY79" i="1"/>
  <c r="BX79" i="1"/>
  <c r="BW79" i="1"/>
  <c r="BV79" i="1"/>
  <c r="BU79" i="1"/>
  <c r="BT79" i="1"/>
  <c r="BS79" i="1"/>
  <c r="BR79" i="1"/>
  <c r="BQ79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C79" i="1"/>
  <c r="AB79" i="1"/>
  <c r="AA79" i="1"/>
  <c r="Z79" i="1"/>
  <c r="Y79" i="1"/>
  <c r="X79" i="1"/>
  <c r="W79" i="1"/>
  <c r="V79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6" i="1"/>
  <c r="AU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C43" i="1"/>
  <c r="AB43" i="1"/>
  <c r="AA43" i="1"/>
  <c r="Z43" i="1"/>
  <c r="Y43" i="1"/>
  <c r="X43" i="1"/>
  <c r="W43" i="1"/>
  <c r="V43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0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C7" i="1"/>
  <c r="AB7" i="1"/>
  <c r="AA7" i="1"/>
  <c r="Z7" i="1"/>
  <c r="Y7" i="1"/>
  <c r="X7" i="1"/>
  <c r="W7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7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034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866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30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794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58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22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67" i="1"/>
  <c r="J668" i="1"/>
  <c r="J669" i="1"/>
  <c r="J666" i="1"/>
  <c r="J663" i="1"/>
  <c r="J664" i="1"/>
  <c r="J665" i="1"/>
  <c r="J662" i="1"/>
  <c r="V4" i="1"/>
  <c r="CA7" i="1"/>
  <c r="CB7" i="1"/>
  <c r="CC7" i="1"/>
  <c r="CD7" i="1"/>
  <c r="BW7" i="1"/>
  <c r="BX7" i="1"/>
  <c r="BY7" i="1"/>
  <c r="BZ7" i="1"/>
  <c r="BS7" i="1"/>
  <c r="BT7" i="1"/>
  <c r="BU7" i="1"/>
  <c r="BV7" i="1"/>
  <c r="BO7" i="1"/>
  <c r="BP7" i="1"/>
  <c r="BQ7" i="1"/>
  <c r="BR7" i="1"/>
  <c r="BK7" i="1"/>
  <c r="BL7" i="1"/>
  <c r="BM7" i="1"/>
  <c r="BN7" i="1"/>
  <c r="BG7" i="1"/>
  <c r="BH7" i="1"/>
  <c r="BI7" i="1"/>
  <c r="BJ7" i="1"/>
  <c r="BC7" i="1"/>
  <c r="BD7" i="1"/>
  <c r="BE7" i="1"/>
  <c r="BF7" i="1"/>
  <c r="AY7" i="1"/>
  <c r="AZ7" i="1"/>
  <c r="BA7" i="1"/>
  <c r="BB7" i="1"/>
  <c r="AV7" i="1"/>
  <c r="AW7" i="1"/>
  <c r="AX7" i="1"/>
  <c r="AU7" i="1"/>
  <c r="D3" i="1"/>
  <c r="AV5" i="1" s="1"/>
  <c r="D4" i="1"/>
  <c r="AW5" i="1" s="1"/>
  <c r="D5" i="1"/>
  <c r="AX5" i="1" s="1"/>
  <c r="D6" i="1"/>
  <c r="AY5" i="1" s="1"/>
  <c r="D7" i="1"/>
  <c r="AZ5" i="1" s="1"/>
  <c r="D8" i="1"/>
  <c r="BA5" i="1" s="1"/>
  <c r="D9" i="1"/>
  <c r="BB5" i="1" s="1"/>
  <c r="D10" i="1"/>
  <c r="BC5" i="1" s="1"/>
  <c r="D11" i="1"/>
  <c r="BD5" i="1" s="1"/>
  <c r="D12" i="1"/>
  <c r="BE5" i="1" s="1"/>
  <c r="D13" i="1"/>
  <c r="BF5" i="1" s="1"/>
  <c r="D14" i="1"/>
  <c r="BG5" i="1" s="1"/>
  <c r="D15" i="1"/>
  <c r="BH5" i="1" s="1"/>
  <c r="D16" i="1"/>
  <c r="BI5" i="1" s="1"/>
  <c r="D17" i="1"/>
  <c r="BJ5" i="1" s="1"/>
  <c r="D18" i="1"/>
  <c r="BK5" i="1" s="1"/>
  <c r="D19" i="1"/>
  <c r="BL5" i="1" s="1"/>
  <c r="D20" i="1"/>
  <c r="BM5" i="1" s="1"/>
  <c r="D21" i="1"/>
  <c r="BN5" i="1" s="1"/>
  <c r="D22" i="1"/>
  <c r="BO5" i="1" s="1"/>
  <c r="D23" i="1"/>
  <c r="BP5" i="1" s="1"/>
  <c r="D24" i="1"/>
  <c r="BQ5" i="1" s="1"/>
  <c r="D25" i="1"/>
  <c r="BR5" i="1" s="1"/>
  <c r="D26" i="1"/>
  <c r="BS5" i="1" s="1"/>
  <c r="D27" i="1"/>
  <c r="BT5" i="1" s="1"/>
  <c r="D28" i="1"/>
  <c r="BU5" i="1" s="1"/>
  <c r="D29" i="1"/>
  <c r="BV5" i="1" s="1"/>
  <c r="D30" i="1"/>
  <c r="BW5" i="1" s="1"/>
  <c r="D31" i="1"/>
  <c r="BX5" i="1" s="1"/>
  <c r="D32" i="1"/>
  <c r="BY5" i="1" s="1"/>
  <c r="D33" i="1"/>
  <c r="BZ5" i="1" s="1"/>
  <c r="D34" i="1"/>
  <c r="CA5" i="1" s="1"/>
  <c r="D35" i="1"/>
  <c r="CB5" i="1" s="1"/>
  <c r="D36" i="1"/>
  <c r="CC5" i="1" s="1"/>
  <c r="D37" i="1"/>
  <c r="CD5" i="1" s="1"/>
  <c r="D38" i="1"/>
  <c r="AU41" i="1" s="1"/>
  <c r="D39" i="1"/>
  <c r="AV41" i="1" s="1"/>
  <c r="D40" i="1"/>
  <c r="AW41" i="1" s="1"/>
  <c r="D41" i="1"/>
  <c r="AX41" i="1" s="1"/>
  <c r="D42" i="1"/>
  <c r="AY41" i="1" s="1"/>
  <c r="D43" i="1"/>
  <c r="AZ41" i="1" s="1"/>
  <c r="D44" i="1"/>
  <c r="BA41" i="1" s="1"/>
  <c r="D45" i="1"/>
  <c r="BB41" i="1" s="1"/>
  <c r="D46" i="1"/>
  <c r="BC41" i="1" s="1"/>
  <c r="D47" i="1"/>
  <c r="BD41" i="1" s="1"/>
  <c r="D48" i="1"/>
  <c r="BE41" i="1" s="1"/>
  <c r="D49" i="1"/>
  <c r="BF41" i="1" s="1"/>
  <c r="D50" i="1"/>
  <c r="BG41" i="1" s="1"/>
  <c r="D51" i="1"/>
  <c r="BH41" i="1" s="1"/>
  <c r="D52" i="1"/>
  <c r="BI41" i="1" s="1"/>
  <c r="D53" i="1"/>
  <c r="BJ41" i="1" s="1"/>
  <c r="D54" i="1"/>
  <c r="BK41" i="1" s="1"/>
  <c r="D55" i="1"/>
  <c r="BL41" i="1" s="1"/>
  <c r="D56" i="1"/>
  <c r="BM41" i="1" s="1"/>
  <c r="D57" i="1"/>
  <c r="BN41" i="1" s="1"/>
  <c r="D58" i="1"/>
  <c r="BO41" i="1" s="1"/>
  <c r="D59" i="1"/>
  <c r="BP41" i="1" s="1"/>
  <c r="D60" i="1"/>
  <c r="BQ41" i="1" s="1"/>
  <c r="D61" i="1"/>
  <c r="BR41" i="1" s="1"/>
  <c r="D62" i="1"/>
  <c r="BS41" i="1" s="1"/>
  <c r="D63" i="1"/>
  <c r="BT41" i="1" s="1"/>
  <c r="D64" i="1"/>
  <c r="BU41" i="1" s="1"/>
  <c r="D65" i="1"/>
  <c r="BV41" i="1" s="1"/>
  <c r="D66" i="1"/>
  <c r="BW41" i="1" s="1"/>
  <c r="D67" i="1"/>
  <c r="BX41" i="1" s="1"/>
  <c r="D68" i="1"/>
  <c r="BY41" i="1" s="1"/>
  <c r="D69" i="1"/>
  <c r="BZ41" i="1" s="1"/>
  <c r="D70" i="1"/>
  <c r="CA41" i="1" s="1"/>
  <c r="D71" i="1"/>
  <c r="CB41" i="1" s="1"/>
  <c r="D72" i="1"/>
  <c r="CC41" i="1" s="1"/>
  <c r="D73" i="1"/>
  <c r="CD41" i="1" s="1"/>
  <c r="D74" i="1"/>
  <c r="AU77" i="1" s="1"/>
  <c r="D75" i="1"/>
  <c r="AV77" i="1" s="1"/>
  <c r="D76" i="1"/>
  <c r="AW77" i="1" s="1"/>
  <c r="D77" i="1"/>
  <c r="AX77" i="1" s="1"/>
  <c r="D78" i="1"/>
  <c r="AY77" i="1" s="1"/>
  <c r="D79" i="1"/>
  <c r="AZ77" i="1" s="1"/>
  <c r="D80" i="1"/>
  <c r="BA77" i="1" s="1"/>
  <c r="D81" i="1"/>
  <c r="BB77" i="1" s="1"/>
  <c r="D82" i="1"/>
  <c r="BC77" i="1" s="1"/>
  <c r="D83" i="1"/>
  <c r="BD77" i="1" s="1"/>
  <c r="D84" i="1"/>
  <c r="BE77" i="1" s="1"/>
  <c r="D85" i="1"/>
  <c r="BF77" i="1" s="1"/>
  <c r="D86" i="1"/>
  <c r="BG77" i="1" s="1"/>
  <c r="D87" i="1"/>
  <c r="BH77" i="1" s="1"/>
  <c r="D88" i="1"/>
  <c r="BI77" i="1" s="1"/>
  <c r="D89" i="1"/>
  <c r="BJ77" i="1" s="1"/>
  <c r="D90" i="1"/>
  <c r="BK77" i="1" s="1"/>
  <c r="D91" i="1"/>
  <c r="BL77" i="1" s="1"/>
  <c r="D92" i="1"/>
  <c r="BM77" i="1" s="1"/>
  <c r="D93" i="1"/>
  <c r="BN77" i="1" s="1"/>
  <c r="D94" i="1"/>
  <c r="BO77" i="1" s="1"/>
  <c r="D95" i="1"/>
  <c r="BP77" i="1" s="1"/>
  <c r="D96" i="1"/>
  <c r="BQ77" i="1" s="1"/>
  <c r="D97" i="1"/>
  <c r="BR77" i="1" s="1"/>
  <c r="D98" i="1"/>
  <c r="BS77" i="1" s="1"/>
  <c r="D99" i="1"/>
  <c r="BT77" i="1" s="1"/>
  <c r="D100" i="1"/>
  <c r="BU77" i="1" s="1"/>
  <c r="D101" i="1"/>
  <c r="BV77" i="1" s="1"/>
  <c r="D102" i="1"/>
  <c r="BW77" i="1" s="1"/>
  <c r="D103" i="1"/>
  <c r="BX77" i="1" s="1"/>
  <c r="D104" i="1"/>
  <c r="BY77" i="1" s="1"/>
  <c r="D105" i="1"/>
  <c r="BZ77" i="1" s="1"/>
  <c r="D106" i="1"/>
  <c r="CA77" i="1" s="1"/>
  <c r="D107" i="1"/>
  <c r="CB77" i="1" s="1"/>
  <c r="D108" i="1"/>
  <c r="CC77" i="1" s="1"/>
  <c r="D109" i="1"/>
  <c r="CD77" i="1" s="1"/>
  <c r="D110" i="1"/>
  <c r="AU113" i="1" s="1"/>
  <c r="D111" i="1"/>
  <c r="AV113" i="1" s="1"/>
  <c r="D112" i="1"/>
  <c r="AW113" i="1" s="1"/>
  <c r="D113" i="1"/>
  <c r="AX113" i="1" s="1"/>
  <c r="D114" i="1"/>
  <c r="AY113" i="1" s="1"/>
  <c r="D115" i="1"/>
  <c r="AZ113" i="1" s="1"/>
  <c r="D116" i="1"/>
  <c r="BA113" i="1" s="1"/>
  <c r="D117" i="1"/>
  <c r="BB113" i="1" s="1"/>
  <c r="D118" i="1"/>
  <c r="BC113" i="1" s="1"/>
  <c r="D119" i="1"/>
  <c r="BD113" i="1" s="1"/>
  <c r="D120" i="1"/>
  <c r="BE113" i="1" s="1"/>
  <c r="D121" i="1"/>
  <c r="BF113" i="1" s="1"/>
  <c r="D122" i="1"/>
  <c r="BG113" i="1" s="1"/>
  <c r="D123" i="1"/>
  <c r="BH113" i="1" s="1"/>
  <c r="D124" i="1"/>
  <c r="BI113" i="1" s="1"/>
  <c r="D125" i="1"/>
  <c r="BJ113" i="1" s="1"/>
  <c r="D126" i="1"/>
  <c r="BK113" i="1" s="1"/>
  <c r="D127" i="1"/>
  <c r="BL113" i="1" s="1"/>
  <c r="D128" i="1"/>
  <c r="BM113" i="1" s="1"/>
  <c r="D129" i="1"/>
  <c r="BN113" i="1" s="1"/>
  <c r="D130" i="1"/>
  <c r="BO113" i="1" s="1"/>
  <c r="D131" i="1"/>
  <c r="BP113" i="1" s="1"/>
  <c r="D132" i="1"/>
  <c r="BQ113" i="1" s="1"/>
  <c r="D133" i="1"/>
  <c r="BR113" i="1" s="1"/>
  <c r="D134" i="1"/>
  <c r="BS113" i="1" s="1"/>
  <c r="D135" i="1"/>
  <c r="BT113" i="1" s="1"/>
  <c r="D136" i="1"/>
  <c r="BU113" i="1" s="1"/>
  <c r="D137" i="1"/>
  <c r="BV113" i="1" s="1"/>
  <c r="D138" i="1"/>
  <c r="BW113" i="1" s="1"/>
  <c r="D139" i="1"/>
  <c r="BX113" i="1" s="1"/>
  <c r="D140" i="1"/>
  <c r="BY113" i="1" s="1"/>
  <c r="D141" i="1"/>
  <c r="BZ113" i="1" s="1"/>
  <c r="D142" i="1"/>
  <c r="CA113" i="1" s="1"/>
  <c r="D143" i="1"/>
  <c r="CB113" i="1" s="1"/>
  <c r="D144" i="1"/>
  <c r="CC113" i="1" s="1"/>
  <c r="D145" i="1"/>
  <c r="CD113" i="1" s="1"/>
  <c r="D146" i="1"/>
  <c r="AU149" i="1" s="1"/>
  <c r="D147" i="1"/>
  <c r="AV149" i="1" s="1"/>
  <c r="D148" i="1"/>
  <c r="AW149" i="1" s="1"/>
  <c r="D149" i="1"/>
  <c r="AX149" i="1" s="1"/>
  <c r="D150" i="1"/>
  <c r="AY149" i="1" s="1"/>
  <c r="D151" i="1"/>
  <c r="AZ149" i="1" s="1"/>
  <c r="D152" i="1"/>
  <c r="BA149" i="1" s="1"/>
  <c r="D153" i="1"/>
  <c r="BB149" i="1" s="1"/>
  <c r="D154" i="1"/>
  <c r="BC149" i="1" s="1"/>
  <c r="D155" i="1"/>
  <c r="BD149" i="1" s="1"/>
  <c r="D156" i="1"/>
  <c r="BE149" i="1" s="1"/>
  <c r="D157" i="1"/>
  <c r="BF149" i="1" s="1"/>
  <c r="D158" i="1"/>
  <c r="BG149" i="1" s="1"/>
  <c r="D159" i="1"/>
  <c r="BH149" i="1" s="1"/>
  <c r="D160" i="1"/>
  <c r="BI149" i="1" s="1"/>
  <c r="D161" i="1"/>
  <c r="BJ149" i="1" s="1"/>
  <c r="D162" i="1"/>
  <c r="BK149" i="1" s="1"/>
  <c r="D163" i="1"/>
  <c r="BL149" i="1" s="1"/>
  <c r="D164" i="1"/>
  <c r="BM149" i="1" s="1"/>
  <c r="D165" i="1"/>
  <c r="BN149" i="1" s="1"/>
  <c r="D166" i="1"/>
  <c r="BO149" i="1" s="1"/>
  <c r="D167" i="1"/>
  <c r="BP149" i="1" s="1"/>
  <c r="D168" i="1"/>
  <c r="BQ149" i="1" s="1"/>
  <c r="D169" i="1"/>
  <c r="BR149" i="1" s="1"/>
  <c r="D170" i="1"/>
  <c r="BS149" i="1" s="1"/>
  <c r="D171" i="1"/>
  <c r="BT149" i="1" s="1"/>
  <c r="D172" i="1"/>
  <c r="BU149" i="1" s="1"/>
  <c r="D173" i="1"/>
  <c r="BV149" i="1" s="1"/>
  <c r="D174" i="1"/>
  <c r="BW149" i="1" s="1"/>
  <c r="D175" i="1"/>
  <c r="BX149" i="1" s="1"/>
  <c r="D176" i="1"/>
  <c r="BY149" i="1" s="1"/>
  <c r="D177" i="1"/>
  <c r="BZ149" i="1" s="1"/>
  <c r="D178" i="1"/>
  <c r="CA149" i="1" s="1"/>
  <c r="D179" i="1"/>
  <c r="CB149" i="1" s="1"/>
  <c r="D180" i="1"/>
  <c r="CC149" i="1" s="1"/>
  <c r="D181" i="1"/>
  <c r="CD149" i="1" s="1"/>
  <c r="D182" i="1"/>
  <c r="AU185" i="1" s="1"/>
  <c r="D183" i="1"/>
  <c r="AV185" i="1" s="1"/>
  <c r="D184" i="1"/>
  <c r="AW185" i="1" s="1"/>
  <c r="D185" i="1"/>
  <c r="AX185" i="1" s="1"/>
  <c r="D186" i="1"/>
  <c r="AY185" i="1" s="1"/>
  <c r="D187" i="1"/>
  <c r="AZ185" i="1" s="1"/>
  <c r="D188" i="1"/>
  <c r="BA185" i="1" s="1"/>
  <c r="D189" i="1"/>
  <c r="BB185" i="1" s="1"/>
  <c r="D190" i="1"/>
  <c r="BC185" i="1" s="1"/>
  <c r="D191" i="1"/>
  <c r="BD185" i="1" s="1"/>
  <c r="D192" i="1"/>
  <c r="BE185" i="1" s="1"/>
  <c r="D193" i="1"/>
  <c r="BF185" i="1" s="1"/>
  <c r="D194" i="1"/>
  <c r="BG185" i="1" s="1"/>
  <c r="D195" i="1"/>
  <c r="BH185" i="1" s="1"/>
  <c r="D196" i="1"/>
  <c r="BI185" i="1" s="1"/>
  <c r="D197" i="1"/>
  <c r="BJ185" i="1" s="1"/>
  <c r="D198" i="1"/>
  <c r="BK185" i="1" s="1"/>
  <c r="D199" i="1"/>
  <c r="BL185" i="1" s="1"/>
  <c r="D200" i="1"/>
  <c r="BM185" i="1" s="1"/>
  <c r="D201" i="1"/>
  <c r="BN185" i="1" s="1"/>
  <c r="D202" i="1"/>
  <c r="BO185" i="1" s="1"/>
  <c r="D203" i="1"/>
  <c r="BP185" i="1" s="1"/>
  <c r="D204" i="1"/>
  <c r="BQ185" i="1" s="1"/>
  <c r="D205" i="1"/>
  <c r="BR185" i="1" s="1"/>
  <c r="D206" i="1"/>
  <c r="BS185" i="1" s="1"/>
  <c r="D207" i="1"/>
  <c r="BT185" i="1" s="1"/>
  <c r="D208" i="1"/>
  <c r="BU185" i="1" s="1"/>
  <c r="D209" i="1"/>
  <c r="BV185" i="1" s="1"/>
  <c r="D210" i="1"/>
  <c r="BW185" i="1" s="1"/>
  <c r="D211" i="1"/>
  <c r="BX185" i="1" s="1"/>
  <c r="D212" i="1"/>
  <c r="BY185" i="1" s="1"/>
  <c r="D213" i="1"/>
  <c r="BZ185" i="1" s="1"/>
  <c r="D214" i="1"/>
  <c r="CA185" i="1" s="1"/>
  <c r="D215" i="1"/>
  <c r="CB185" i="1" s="1"/>
  <c r="D216" i="1"/>
  <c r="CC185" i="1" s="1"/>
  <c r="D217" i="1"/>
  <c r="CD185" i="1" s="1"/>
  <c r="D218" i="1"/>
  <c r="W185" i="1" s="1"/>
  <c r="D219" i="1"/>
  <c r="X41" i="1" s="1"/>
  <c r="D220" i="1"/>
  <c r="Y185" i="1" s="1"/>
  <c r="D221" i="1"/>
  <c r="Z185" i="1" s="1"/>
  <c r="D222" i="1"/>
  <c r="AA185" i="1" s="1"/>
  <c r="D223" i="1"/>
  <c r="AB185" i="1" s="1"/>
  <c r="D224" i="1"/>
  <c r="AC185" i="1" s="1"/>
  <c r="D225" i="1"/>
  <c r="AD185" i="1" s="1"/>
  <c r="D226" i="1"/>
  <c r="AE185" i="1" s="1"/>
  <c r="D227" i="1"/>
  <c r="AF113" i="1" s="1"/>
  <c r="D228" i="1"/>
  <c r="AG185" i="1" s="1"/>
  <c r="D229" i="1"/>
  <c r="AH185" i="1" s="1"/>
  <c r="D230" i="1"/>
  <c r="AI185" i="1" s="1"/>
  <c r="D231" i="1"/>
  <c r="AJ185" i="1" s="1"/>
  <c r="D232" i="1"/>
  <c r="AK185" i="1" s="1"/>
  <c r="D233" i="1"/>
  <c r="AL185" i="1" s="1"/>
  <c r="D234" i="1"/>
  <c r="AM185" i="1" s="1"/>
  <c r="D235" i="1"/>
  <c r="AN113" i="1" s="1"/>
  <c r="D236" i="1"/>
  <c r="AO185" i="1" s="1"/>
  <c r="D237" i="1"/>
  <c r="AP185" i="1" s="1"/>
  <c r="D238" i="1"/>
  <c r="AQ185" i="1" s="1"/>
  <c r="D239" i="1"/>
  <c r="AR185" i="1" s="1"/>
  <c r="D240" i="1"/>
  <c r="AS185" i="1" s="1"/>
  <c r="D241" i="1"/>
  <c r="AT185" i="1" s="1"/>
  <c r="D242" i="1"/>
  <c r="AI245" i="1" s="1"/>
  <c r="D243" i="1"/>
  <c r="AJ245" i="1" s="1"/>
  <c r="D244" i="1"/>
  <c r="AK245" i="1" s="1"/>
  <c r="D245" i="1"/>
  <c r="AL245" i="1" s="1"/>
  <c r="D246" i="1"/>
  <c r="AM245" i="1" s="1"/>
  <c r="D247" i="1"/>
  <c r="AN245" i="1" s="1"/>
  <c r="D248" i="1"/>
  <c r="AO245" i="1" s="1"/>
  <c r="D249" i="1"/>
  <c r="AP245" i="1" s="1"/>
  <c r="D250" i="1"/>
  <c r="AQ245" i="1" s="1"/>
  <c r="D251" i="1"/>
  <c r="AR245" i="1" s="1"/>
  <c r="D252" i="1"/>
  <c r="AS245" i="1" s="1"/>
  <c r="D253" i="1"/>
  <c r="AT245" i="1" s="1"/>
  <c r="D254" i="1"/>
  <c r="AU245" i="1" s="1"/>
  <c r="D255" i="1"/>
  <c r="AV245" i="1" s="1"/>
  <c r="D256" i="1"/>
  <c r="AW245" i="1" s="1"/>
  <c r="D257" i="1"/>
  <c r="AX245" i="1" s="1"/>
  <c r="D258" i="1"/>
  <c r="AY245" i="1" s="1"/>
  <c r="D259" i="1"/>
  <c r="AZ245" i="1" s="1"/>
  <c r="D260" i="1"/>
  <c r="BA245" i="1" s="1"/>
  <c r="D261" i="1"/>
  <c r="BB245" i="1" s="1"/>
  <c r="D262" i="1"/>
  <c r="BC245" i="1" s="1"/>
  <c r="D263" i="1"/>
  <c r="BD245" i="1" s="1"/>
  <c r="D264" i="1"/>
  <c r="BE245" i="1" s="1"/>
  <c r="D265" i="1"/>
  <c r="BF245" i="1" s="1"/>
  <c r="D266" i="1"/>
  <c r="BG245" i="1" s="1"/>
  <c r="D267" i="1"/>
  <c r="BH245" i="1" s="1"/>
  <c r="D268" i="1"/>
  <c r="BI245" i="1" s="1"/>
  <c r="D269" i="1"/>
  <c r="BJ245" i="1" s="1"/>
  <c r="D270" i="1"/>
  <c r="BK245" i="1" s="1"/>
  <c r="D271" i="1"/>
  <c r="BL245" i="1" s="1"/>
  <c r="D272" i="1"/>
  <c r="BM245" i="1" s="1"/>
  <c r="D273" i="1"/>
  <c r="BN245" i="1" s="1"/>
  <c r="D274" i="1"/>
  <c r="BO245" i="1" s="1"/>
  <c r="D275" i="1"/>
  <c r="BP245" i="1" s="1"/>
  <c r="D276" i="1"/>
  <c r="BQ245" i="1" s="1"/>
  <c r="D277" i="1"/>
  <c r="BR245" i="1" s="1"/>
  <c r="D278" i="1"/>
  <c r="AI281" i="1" s="1"/>
  <c r="D279" i="1"/>
  <c r="AJ281" i="1" s="1"/>
  <c r="D280" i="1"/>
  <c r="AK281" i="1" s="1"/>
  <c r="D281" i="1"/>
  <c r="AL281" i="1" s="1"/>
  <c r="D282" i="1"/>
  <c r="AM281" i="1" s="1"/>
  <c r="D283" i="1"/>
  <c r="AN281" i="1" s="1"/>
  <c r="D284" i="1"/>
  <c r="AO281" i="1" s="1"/>
  <c r="D285" i="1"/>
  <c r="AP281" i="1" s="1"/>
  <c r="D286" i="1"/>
  <c r="AQ281" i="1" s="1"/>
  <c r="D287" i="1"/>
  <c r="AR281" i="1" s="1"/>
  <c r="D288" i="1"/>
  <c r="AS281" i="1" s="1"/>
  <c r="D289" i="1"/>
  <c r="AT281" i="1" s="1"/>
  <c r="D290" i="1"/>
  <c r="AU281" i="1" s="1"/>
  <c r="D291" i="1"/>
  <c r="AV281" i="1" s="1"/>
  <c r="D292" i="1"/>
  <c r="AW281" i="1" s="1"/>
  <c r="D293" i="1"/>
  <c r="AX281" i="1" s="1"/>
  <c r="D294" i="1"/>
  <c r="AY281" i="1" s="1"/>
  <c r="D295" i="1"/>
  <c r="AZ281" i="1" s="1"/>
  <c r="D296" i="1"/>
  <c r="BA281" i="1" s="1"/>
  <c r="D297" i="1"/>
  <c r="BB281" i="1" s="1"/>
  <c r="D298" i="1"/>
  <c r="BC281" i="1" s="1"/>
  <c r="D299" i="1"/>
  <c r="BD281" i="1" s="1"/>
  <c r="D300" i="1"/>
  <c r="BE281" i="1" s="1"/>
  <c r="D301" i="1"/>
  <c r="BF281" i="1" s="1"/>
  <c r="D302" i="1"/>
  <c r="BG281" i="1" s="1"/>
  <c r="D303" i="1"/>
  <c r="BH281" i="1" s="1"/>
  <c r="D304" i="1"/>
  <c r="BI281" i="1" s="1"/>
  <c r="D305" i="1"/>
  <c r="BJ281" i="1" s="1"/>
  <c r="D306" i="1"/>
  <c r="BK281" i="1" s="1"/>
  <c r="D307" i="1"/>
  <c r="BL281" i="1" s="1"/>
  <c r="D308" i="1"/>
  <c r="BM281" i="1" s="1"/>
  <c r="D309" i="1"/>
  <c r="BN281" i="1" s="1"/>
  <c r="D310" i="1"/>
  <c r="BO281" i="1" s="1"/>
  <c r="D311" i="1"/>
  <c r="BP281" i="1" s="1"/>
  <c r="D312" i="1"/>
  <c r="BQ281" i="1" s="1"/>
  <c r="D313" i="1"/>
  <c r="BR281" i="1" s="1"/>
  <c r="D314" i="1"/>
  <c r="AI317" i="1" s="1"/>
  <c r="D315" i="1"/>
  <c r="AJ317" i="1" s="1"/>
  <c r="D316" i="1"/>
  <c r="AK317" i="1" s="1"/>
  <c r="D317" i="1"/>
  <c r="AL317" i="1" s="1"/>
  <c r="D318" i="1"/>
  <c r="AM317" i="1" s="1"/>
  <c r="D319" i="1"/>
  <c r="AN317" i="1" s="1"/>
  <c r="D320" i="1"/>
  <c r="AO317" i="1" s="1"/>
  <c r="D321" i="1"/>
  <c r="AP317" i="1" s="1"/>
  <c r="D322" i="1"/>
  <c r="AQ317" i="1" s="1"/>
  <c r="D323" i="1"/>
  <c r="AR317" i="1" s="1"/>
  <c r="D324" i="1"/>
  <c r="AS317" i="1" s="1"/>
  <c r="D325" i="1"/>
  <c r="AT317" i="1" s="1"/>
  <c r="D326" i="1"/>
  <c r="AU317" i="1" s="1"/>
  <c r="D327" i="1"/>
  <c r="AV317" i="1" s="1"/>
  <c r="D328" i="1"/>
  <c r="AW317" i="1" s="1"/>
  <c r="D329" i="1"/>
  <c r="AX317" i="1" s="1"/>
  <c r="D330" i="1"/>
  <c r="AY317" i="1" s="1"/>
  <c r="D331" i="1"/>
  <c r="AZ317" i="1" s="1"/>
  <c r="D332" i="1"/>
  <c r="BA317" i="1" s="1"/>
  <c r="D333" i="1"/>
  <c r="BB317" i="1" s="1"/>
  <c r="D334" i="1"/>
  <c r="BC317" i="1" s="1"/>
  <c r="D335" i="1"/>
  <c r="BD317" i="1" s="1"/>
  <c r="D336" i="1"/>
  <c r="BE317" i="1" s="1"/>
  <c r="D337" i="1"/>
  <c r="BF317" i="1" s="1"/>
  <c r="D338" i="1"/>
  <c r="BG317" i="1" s="1"/>
  <c r="D339" i="1"/>
  <c r="BH317" i="1" s="1"/>
  <c r="D340" i="1"/>
  <c r="BI317" i="1" s="1"/>
  <c r="D341" i="1"/>
  <c r="BJ317" i="1" s="1"/>
  <c r="D342" i="1"/>
  <c r="BK317" i="1" s="1"/>
  <c r="D343" i="1"/>
  <c r="BL317" i="1" s="1"/>
  <c r="D344" i="1"/>
  <c r="BM317" i="1" s="1"/>
  <c r="D345" i="1"/>
  <c r="BN317" i="1" s="1"/>
  <c r="D346" i="1"/>
  <c r="BO317" i="1" s="1"/>
  <c r="D347" i="1"/>
  <c r="BP317" i="1" s="1"/>
  <c r="D348" i="1"/>
  <c r="BQ317" i="1" s="1"/>
  <c r="D349" i="1"/>
  <c r="BR317" i="1" s="1"/>
  <c r="D350" i="1"/>
  <c r="AI353" i="1" s="1"/>
  <c r="D351" i="1"/>
  <c r="AJ353" i="1" s="1"/>
  <c r="D352" i="1"/>
  <c r="AK353" i="1" s="1"/>
  <c r="D353" i="1"/>
  <c r="AL353" i="1" s="1"/>
  <c r="D354" i="1"/>
  <c r="AM353" i="1" s="1"/>
  <c r="D355" i="1"/>
  <c r="AN353" i="1" s="1"/>
  <c r="D356" i="1"/>
  <c r="AO353" i="1" s="1"/>
  <c r="D357" i="1"/>
  <c r="AP353" i="1" s="1"/>
  <c r="D358" i="1"/>
  <c r="AQ353" i="1" s="1"/>
  <c r="D359" i="1"/>
  <c r="AR353" i="1" s="1"/>
  <c r="D360" i="1"/>
  <c r="AS353" i="1" s="1"/>
  <c r="D361" i="1"/>
  <c r="AT353" i="1" s="1"/>
  <c r="D362" i="1"/>
  <c r="AU353" i="1" s="1"/>
  <c r="D363" i="1"/>
  <c r="AV353" i="1" s="1"/>
  <c r="D364" i="1"/>
  <c r="AW353" i="1" s="1"/>
  <c r="D365" i="1"/>
  <c r="AX353" i="1" s="1"/>
  <c r="D366" i="1"/>
  <c r="AY353" i="1" s="1"/>
  <c r="D367" i="1"/>
  <c r="AZ353" i="1" s="1"/>
  <c r="D368" i="1"/>
  <c r="BA353" i="1" s="1"/>
  <c r="D369" i="1"/>
  <c r="BB353" i="1" s="1"/>
  <c r="D370" i="1"/>
  <c r="BC353" i="1" s="1"/>
  <c r="D371" i="1"/>
  <c r="BD353" i="1" s="1"/>
  <c r="D372" i="1"/>
  <c r="BE353" i="1" s="1"/>
  <c r="D373" i="1"/>
  <c r="BF353" i="1" s="1"/>
  <c r="D374" i="1"/>
  <c r="BG353" i="1" s="1"/>
  <c r="D375" i="1"/>
  <c r="BH353" i="1" s="1"/>
  <c r="D376" i="1"/>
  <c r="BI353" i="1" s="1"/>
  <c r="D377" i="1"/>
  <c r="BJ353" i="1" s="1"/>
  <c r="D378" i="1"/>
  <c r="BK353" i="1" s="1"/>
  <c r="D379" i="1"/>
  <c r="BL353" i="1" s="1"/>
  <c r="D380" i="1"/>
  <c r="BM353" i="1" s="1"/>
  <c r="D381" i="1"/>
  <c r="BN353" i="1" s="1"/>
  <c r="D382" i="1"/>
  <c r="BO353" i="1" s="1"/>
  <c r="D383" i="1"/>
  <c r="BP353" i="1" s="1"/>
  <c r="D384" i="1"/>
  <c r="BQ353" i="1" s="1"/>
  <c r="D385" i="1"/>
  <c r="BR353" i="1" s="1"/>
  <c r="D386" i="1"/>
  <c r="AI389" i="1" s="1"/>
  <c r="D387" i="1"/>
  <c r="AJ389" i="1" s="1"/>
  <c r="D388" i="1"/>
  <c r="AK389" i="1" s="1"/>
  <c r="D389" i="1"/>
  <c r="AL389" i="1" s="1"/>
  <c r="D390" i="1"/>
  <c r="AM389" i="1" s="1"/>
  <c r="D391" i="1"/>
  <c r="AN389" i="1" s="1"/>
  <c r="D392" i="1"/>
  <c r="AO389" i="1" s="1"/>
  <c r="D393" i="1"/>
  <c r="AP389" i="1" s="1"/>
  <c r="D394" i="1"/>
  <c r="AQ389" i="1" s="1"/>
  <c r="D395" i="1"/>
  <c r="AR389" i="1" s="1"/>
  <c r="D396" i="1"/>
  <c r="AS389" i="1" s="1"/>
  <c r="D397" i="1"/>
  <c r="AT389" i="1" s="1"/>
  <c r="D398" i="1"/>
  <c r="AU389" i="1" s="1"/>
  <c r="D399" i="1"/>
  <c r="AV389" i="1" s="1"/>
  <c r="D400" i="1"/>
  <c r="AW389" i="1" s="1"/>
  <c r="D401" i="1"/>
  <c r="AX389" i="1" s="1"/>
  <c r="D402" i="1"/>
  <c r="AY389" i="1" s="1"/>
  <c r="D403" i="1"/>
  <c r="AZ389" i="1" s="1"/>
  <c r="D404" i="1"/>
  <c r="BA389" i="1" s="1"/>
  <c r="D405" i="1"/>
  <c r="BB389" i="1" s="1"/>
  <c r="D406" i="1"/>
  <c r="BC389" i="1" s="1"/>
  <c r="D407" i="1"/>
  <c r="BD389" i="1" s="1"/>
  <c r="D408" i="1"/>
  <c r="BE389" i="1" s="1"/>
  <c r="D409" i="1"/>
  <c r="BF389" i="1" s="1"/>
  <c r="D410" i="1"/>
  <c r="BG389" i="1" s="1"/>
  <c r="D411" i="1"/>
  <c r="BH389" i="1" s="1"/>
  <c r="D412" i="1"/>
  <c r="BI389" i="1" s="1"/>
  <c r="D413" i="1"/>
  <c r="BJ389" i="1" s="1"/>
  <c r="D414" i="1"/>
  <c r="BK389" i="1" s="1"/>
  <c r="D415" i="1"/>
  <c r="BL389" i="1" s="1"/>
  <c r="D416" i="1"/>
  <c r="BM389" i="1" s="1"/>
  <c r="D417" i="1"/>
  <c r="BN389" i="1" s="1"/>
  <c r="D418" i="1"/>
  <c r="BO389" i="1" s="1"/>
  <c r="D419" i="1"/>
  <c r="BP389" i="1" s="1"/>
  <c r="D420" i="1"/>
  <c r="BQ389" i="1" s="1"/>
  <c r="D421" i="1"/>
  <c r="BR389" i="1" s="1"/>
  <c r="D422" i="1"/>
  <c r="AI425" i="1" s="1"/>
  <c r="D423" i="1"/>
  <c r="AJ425" i="1" s="1"/>
  <c r="D424" i="1"/>
  <c r="AK425" i="1" s="1"/>
  <c r="D425" i="1"/>
  <c r="AL425" i="1" s="1"/>
  <c r="D426" i="1"/>
  <c r="AM425" i="1" s="1"/>
  <c r="D427" i="1"/>
  <c r="AN425" i="1" s="1"/>
  <c r="D428" i="1"/>
  <c r="AO425" i="1" s="1"/>
  <c r="D429" i="1"/>
  <c r="AP425" i="1" s="1"/>
  <c r="D430" i="1"/>
  <c r="AQ425" i="1" s="1"/>
  <c r="D431" i="1"/>
  <c r="AR425" i="1" s="1"/>
  <c r="D432" i="1"/>
  <c r="AS425" i="1" s="1"/>
  <c r="D433" i="1"/>
  <c r="AT425" i="1" s="1"/>
  <c r="D434" i="1"/>
  <c r="AU425" i="1" s="1"/>
  <c r="D435" i="1"/>
  <c r="AV425" i="1" s="1"/>
  <c r="D436" i="1"/>
  <c r="AW425" i="1" s="1"/>
  <c r="D437" i="1"/>
  <c r="AX425" i="1" s="1"/>
  <c r="D438" i="1"/>
  <c r="AY425" i="1" s="1"/>
  <c r="D439" i="1"/>
  <c r="AZ425" i="1" s="1"/>
  <c r="D440" i="1"/>
  <c r="BA425" i="1" s="1"/>
  <c r="D441" i="1"/>
  <c r="BB425" i="1" s="1"/>
  <c r="D442" i="1"/>
  <c r="BC425" i="1" s="1"/>
  <c r="D443" i="1"/>
  <c r="BD425" i="1" s="1"/>
  <c r="D444" i="1"/>
  <c r="BE425" i="1" s="1"/>
  <c r="D445" i="1"/>
  <c r="BF425" i="1" s="1"/>
  <c r="D446" i="1"/>
  <c r="BG425" i="1" s="1"/>
  <c r="D447" i="1"/>
  <c r="BH425" i="1" s="1"/>
  <c r="D448" i="1"/>
  <c r="BI425" i="1" s="1"/>
  <c r="D449" i="1"/>
  <c r="BJ425" i="1" s="1"/>
  <c r="D450" i="1"/>
  <c r="BK425" i="1" s="1"/>
  <c r="D451" i="1"/>
  <c r="BL425" i="1" s="1"/>
  <c r="D452" i="1"/>
  <c r="BM425" i="1" s="1"/>
  <c r="D453" i="1"/>
  <c r="BN425" i="1" s="1"/>
  <c r="D454" i="1"/>
  <c r="BO425" i="1" s="1"/>
  <c r="D455" i="1"/>
  <c r="BP425" i="1" s="1"/>
  <c r="D456" i="1"/>
  <c r="BQ425" i="1" s="1"/>
  <c r="D457" i="1"/>
  <c r="BR425" i="1" s="1"/>
  <c r="D458" i="1"/>
  <c r="W245" i="1" s="1"/>
  <c r="D459" i="1"/>
  <c r="X245" i="1" s="1"/>
  <c r="D460" i="1"/>
  <c r="Y245" i="1" s="1"/>
  <c r="D461" i="1"/>
  <c r="Z245" i="1" s="1"/>
  <c r="D462" i="1"/>
  <c r="AA245" i="1" s="1"/>
  <c r="D463" i="1"/>
  <c r="AB245" i="1" s="1"/>
  <c r="D464" i="1"/>
  <c r="AC245" i="1" s="1"/>
  <c r="D465" i="1"/>
  <c r="AD245" i="1" s="1"/>
  <c r="D466" i="1"/>
  <c r="AE245" i="1" s="1"/>
  <c r="D467" i="1"/>
  <c r="AF245" i="1" s="1"/>
  <c r="D468" i="1"/>
  <c r="AG245" i="1" s="1"/>
  <c r="D469" i="1"/>
  <c r="AH245" i="1" s="1"/>
  <c r="D470" i="1"/>
  <c r="W353" i="1" s="1"/>
  <c r="D471" i="1"/>
  <c r="X425" i="1" s="1"/>
  <c r="D472" i="1"/>
  <c r="Y425" i="1" s="1"/>
  <c r="D473" i="1"/>
  <c r="Z389" i="1" s="1"/>
  <c r="D474" i="1"/>
  <c r="AA389" i="1" s="1"/>
  <c r="D475" i="1"/>
  <c r="AB425" i="1" s="1"/>
  <c r="D476" i="1"/>
  <c r="AC425" i="1" s="1"/>
  <c r="D477" i="1"/>
  <c r="AD353" i="1" s="1"/>
  <c r="D478" i="1"/>
  <c r="AE425" i="1" s="1"/>
  <c r="D479" i="1"/>
  <c r="AF425" i="1" s="1"/>
  <c r="D480" i="1"/>
  <c r="AG425" i="1" s="1"/>
  <c r="D481" i="1"/>
  <c r="AH389" i="1" s="1"/>
  <c r="D482" i="1"/>
  <c r="AA485" i="1" s="1"/>
  <c r="D483" i="1"/>
  <c r="AB485" i="1" s="1"/>
  <c r="D484" i="1"/>
  <c r="AC485" i="1" s="1"/>
  <c r="D485" i="1"/>
  <c r="AD485" i="1" s="1"/>
  <c r="D486" i="1"/>
  <c r="AE485" i="1" s="1"/>
  <c r="D487" i="1"/>
  <c r="AF485" i="1" s="1"/>
  <c r="D488" i="1"/>
  <c r="AG485" i="1" s="1"/>
  <c r="D489" i="1"/>
  <c r="AH485" i="1" s="1"/>
  <c r="D490" i="1"/>
  <c r="AI485" i="1" s="1"/>
  <c r="D491" i="1"/>
  <c r="AJ485" i="1" s="1"/>
  <c r="D492" i="1"/>
  <c r="AK485" i="1" s="1"/>
  <c r="D493" i="1"/>
  <c r="AL485" i="1" s="1"/>
  <c r="D494" i="1"/>
  <c r="AM485" i="1" s="1"/>
  <c r="D495" i="1"/>
  <c r="AN485" i="1" s="1"/>
  <c r="D496" i="1"/>
  <c r="AO485" i="1" s="1"/>
  <c r="D497" i="1"/>
  <c r="AP485" i="1" s="1"/>
  <c r="D498" i="1"/>
  <c r="AQ485" i="1" s="1"/>
  <c r="D499" i="1"/>
  <c r="AR485" i="1" s="1"/>
  <c r="D500" i="1"/>
  <c r="AS485" i="1" s="1"/>
  <c r="D501" i="1"/>
  <c r="AT485" i="1" s="1"/>
  <c r="D502" i="1"/>
  <c r="AU485" i="1" s="1"/>
  <c r="D503" i="1"/>
  <c r="AV485" i="1" s="1"/>
  <c r="D504" i="1"/>
  <c r="AW485" i="1" s="1"/>
  <c r="D505" i="1"/>
  <c r="AX485" i="1" s="1"/>
  <c r="D506" i="1"/>
  <c r="AY485" i="1" s="1"/>
  <c r="D507" i="1"/>
  <c r="AZ485" i="1" s="1"/>
  <c r="D508" i="1"/>
  <c r="BA485" i="1" s="1"/>
  <c r="D509" i="1"/>
  <c r="BB485" i="1" s="1"/>
  <c r="D510" i="1"/>
  <c r="BC485" i="1" s="1"/>
  <c r="D511" i="1"/>
  <c r="BD485" i="1" s="1"/>
  <c r="D512" i="1"/>
  <c r="BE485" i="1" s="1"/>
  <c r="D513" i="1"/>
  <c r="BF485" i="1" s="1"/>
  <c r="D514" i="1"/>
  <c r="BG485" i="1" s="1"/>
  <c r="D515" i="1"/>
  <c r="BH485" i="1" s="1"/>
  <c r="D516" i="1"/>
  <c r="BI485" i="1" s="1"/>
  <c r="D517" i="1"/>
  <c r="BJ485" i="1" s="1"/>
  <c r="D518" i="1"/>
  <c r="AM521" i="1" s="1"/>
  <c r="D519" i="1"/>
  <c r="AN521" i="1" s="1"/>
  <c r="D520" i="1"/>
  <c r="AO521" i="1" s="1"/>
  <c r="D521" i="1"/>
  <c r="AP521" i="1" s="1"/>
  <c r="D522" i="1"/>
  <c r="AQ521" i="1" s="1"/>
  <c r="D523" i="1"/>
  <c r="AR521" i="1" s="1"/>
  <c r="D524" i="1"/>
  <c r="AS521" i="1" s="1"/>
  <c r="D525" i="1"/>
  <c r="AT521" i="1" s="1"/>
  <c r="D526" i="1"/>
  <c r="AU521" i="1" s="1"/>
  <c r="D527" i="1"/>
  <c r="AV521" i="1" s="1"/>
  <c r="D528" i="1"/>
  <c r="AW521" i="1" s="1"/>
  <c r="D529" i="1"/>
  <c r="AX521" i="1" s="1"/>
  <c r="D530" i="1"/>
  <c r="AY521" i="1" s="1"/>
  <c r="D531" i="1"/>
  <c r="AZ521" i="1" s="1"/>
  <c r="D532" i="1"/>
  <c r="BA521" i="1" s="1"/>
  <c r="D533" i="1"/>
  <c r="BB521" i="1" s="1"/>
  <c r="D534" i="1"/>
  <c r="BC521" i="1" s="1"/>
  <c r="D535" i="1"/>
  <c r="BD521" i="1" s="1"/>
  <c r="D536" i="1"/>
  <c r="BE521" i="1" s="1"/>
  <c r="D537" i="1"/>
  <c r="BF521" i="1" s="1"/>
  <c r="D538" i="1"/>
  <c r="BG521" i="1" s="1"/>
  <c r="D539" i="1"/>
  <c r="BH521" i="1" s="1"/>
  <c r="D540" i="1"/>
  <c r="BI521" i="1" s="1"/>
  <c r="D541" i="1"/>
  <c r="BJ521" i="1" s="1"/>
  <c r="D542" i="1"/>
  <c r="BK521" i="1" s="1"/>
  <c r="D543" i="1"/>
  <c r="BL521" i="1" s="1"/>
  <c r="D544" i="1"/>
  <c r="BM521" i="1" s="1"/>
  <c r="D545" i="1"/>
  <c r="BN521" i="1" s="1"/>
  <c r="D546" i="1"/>
  <c r="BO521" i="1" s="1"/>
  <c r="D547" i="1"/>
  <c r="BP521" i="1" s="1"/>
  <c r="D548" i="1"/>
  <c r="BQ521" i="1" s="1"/>
  <c r="D549" i="1"/>
  <c r="BR521" i="1" s="1"/>
  <c r="D550" i="1"/>
  <c r="BS521" i="1" s="1"/>
  <c r="D551" i="1"/>
  <c r="BT521" i="1" s="1"/>
  <c r="D552" i="1"/>
  <c r="BU521" i="1" s="1"/>
  <c r="D553" i="1"/>
  <c r="BV521" i="1" s="1"/>
  <c r="D554" i="1"/>
  <c r="AM557" i="1" s="1"/>
  <c r="D555" i="1"/>
  <c r="AN557" i="1" s="1"/>
  <c r="D556" i="1"/>
  <c r="AO557" i="1" s="1"/>
  <c r="D557" i="1"/>
  <c r="AP557" i="1" s="1"/>
  <c r="D558" i="1"/>
  <c r="AQ557" i="1" s="1"/>
  <c r="D559" i="1"/>
  <c r="AR557" i="1" s="1"/>
  <c r="D560" i="1"/>
  <c r="AS557" i="1" s="1"/>
  <c r="D561" i="1"/>
  <c r="AT557" i="1" s="1"/>
  <c r="D562" i="1"/>
  <c r="AU557" i="1" s="1"/>
  <c r="D563" i="1"/>
  <c r="AV557" i="1" s="1"/>
  <c r="D564" i="1"/>
  <c r="AW557" i="1" s="1"/>
  <c r="D565" i="1"/>
  <c r="AX557" i="1" s="1"/>
  <c r="D566" i="1"/>
  <c r="AY557" i="1" s="1"/>
  <c r="D567" i="1"/>
  <c r="AZ557" i="1" s="1"/>
  <c r="D568" i="1"/>
  <c r="BA557" i="1" s="1"/>
  <c r="D569" i="1"/>
  <c r="BB557" i="1" s="1"/>
  <c r="D570" i="1"/>
  <c r="BC557" i="1" s="1"/>
  <c r="D571" i="1"/>
  <c r="BD557" i="1" s="1"/>
  <c r="D572" i="1"/>
  <c r="BE557" i="1" s="1"/>
  <c r="D573" i="1"/>
  <c r="BF557" i="1" s="1"/>
  <c r="D574" i="1"/>
  <c r="BG557" i="1" s="1"/>
  <c r="D575" i="1"/>
  <c r="BH557" i="1" s="1"/>
  <c r="D576" i="1"/>
  <c r="BI557" i="1" s="1"/>
  <c r="D577" i="1"/>
  <c r="BJ557" i="1" s="1"/>
  <c r="D578" i="1"/>
  <c r="BK557" i="1" s="1"/>
  <c r="D579" i="1"/>
  <c r="BL557" i="1" s="1"/>
  <c r="D580" i="1"/>
  <c r="BM557" i="1" s="1"/>
  <c r="D581" i="1"/>
  <c r="BN557" i="1" s="1"/>
  <c r="D582" i="1"/>
  <c r="BO557" i="1" s="1"/>
  <c r="D583" i="1"/>
  <c r="BP557" i="1" s="1"/>
  <c r="D584" i="1"/>
  <c r="BQ557" i="1" s="1"/>
  <c r="D585" i="1"/>
  <c r="BR557" i="1" s="1"/>
  <c r="D586" i="1"/>
  <c r="BS557" i="1" s="1"/>
  <c r="D587" i="1"/>
  <c r="BT557" i="1" s="1"/>
  <c r="D588" i="1"/>
  <c r="BU557" i="1" s="1"/>
  <c r="D589" i="1"/>
  <c r="BV557" i="1" s="1"/>
  <c r="D590" i="1"/>
  <c r="AM593" i="1" s="1"/>
  <c r="D591" i="1"/>
  <c r="AN593" i="1" s="1"/>
  <c r="D592" i="1"/>
  <c r="AO593" i="1" s="1"/>
  <c r="D593" i="1"/>
  <c r="AP593" i="1" s="1"/>
  <c r="D594" i="1"/>
  <c r="AQ593" i="1" s="1"/>
  <c r="D595" i="1"/>
  <c r="AR593" i="1" s="1"/>
  <c r="D596" i="1"/>
  <c r="AS593" i="1" s="1"/>
  <c r="D597" i="1"/>
  <c r="AT593" i="1" s="1"/>
  <c r="D598" i="1"/>
  <c r="AU593" i="1" s="1"/>
  <c r="D599" i="1"/>
  <c r="AV593" i="1" s="1"/>
  <c r="D600" i="1"/>
  <c r="AW593" i="1" s="1"/>
  <c r="D601" i="1"/>
  <c r="AX593" i="1" s="1"/>
  <c r="D602" i="1"/>
  <c r="AY593" i="1" s="1"/>
  <c r="D603" i="1"/>
  <c r="AZ593" i="1" s="1"/>
  <c r="D604" i="1"/>
  <c r="BA593" i="1" s="1"/>
  <c r="D605" i="1"/>
  <c r="BB593" i="1" s="1"/>
  <c r="D606" i="1"/>
  <c r="BC593" i="1" s="1"/>
  <c r="D607" i="1"/>
  <c r="BD593" i="1" s="1"/>
  <c r="D608" i="1"/>
  <c r="BE593" i="1" s="1"/>
  <c r="D609" i="1"/>
  <c r="BF593" i="1" s="1"/>
  <c r="D610" i="1"/>
  <c r="BG593" i="1" s="1"/>
  <c r="D611" i="1"/>
  <c r="BH593" i="1" s="1"/>
  <c r="D612" i="1"/>
  <c r="BI593" i="1" s="1"/>
  <c r="D613" i="1"/>
  <c r="BJ593" i="1" s="1"/>
  <c r="D614" i="1"/>
  <c r="BK593" i="1" s="1"/>
  <c r="D615" i="1"/>
  <c r="BL593" i="1" s="1"/>
  <c r="D616" i="1"/>
  <c r="BM593" i="1" s="1"/>
  <c r="D617" i="1"/>
  <c r="BN593" i="1" s="1"/>
  <c r="D618" i="1"/>
  <c r="BO593" i="1" s="1"/>
  <c r="D619" i="1"/>
  <c r="BP593" i="1" s="1"/>
  <c r="D620" i="1"/>
  <c r="BQ593" i="1" s="1"/>
  <c r="D621" i="1"/>
  <c r="BR593" i="1" s="1"/>
  <c r="D622" i="1"/>
  <c r="BS593" i="1" s="1"/>
  <c r="D623" i="1"/>
  <c r="BT593" i="1" s="1"/>
  <c r="D624" i="1"/>
  <c r="BU593" i="1" s="1"/>
  <c r="D625" i="1"/>
  <c r="BV593" i="1" s="1"/>
  <c r="D626" i="1"/>
  <c r="AM629" i="1" s="1"/>
  <c r="D627" i="1"/>
  <c r="AN629" i="1" s="1"/>
  <c r="D628" i="1"/>
  <c r="AO629" i="1" s="1"/>
  <c r="D629" i="1"/>
  <c r="AP629" i="1" s="1"/>
  <c r="D630" i="1"/>
  <c r="AQ629" i="1" s="1"/>
  <c r="D631" i="1"/>
  <c r="AR629" i="1" s="1"/>
  <c r="D632" i="1"/>
  <c r="AS629" i="1" s="1"/>
  <c r="D633" i="1"/>
  <c r="AT629" i="1" s="1"/>
  <c r="D634" i="1"/>
  <c r="AU629" i="1" s="1"/>
  <c r="D635" i="1"/>
  <c r="AV629" i="1" s="1"/>
  <c r="D636" i="1"/>
  <c r="AW629" i="1" s="1"/>
  <c r="D637" i="1"/>
  <c r="AX629" i="1" s="1"/>
  <c r="D638" i="1"/>
  <c r="AY629" i="1" s="1"/>
  <c r="D639" i="1"/>
  <c r="AZ629" i="1" s="1"/>
  <c r="D640" i="1"/>
  <c r="BA629" i="1" s="1"/>
  <c r="D641" i="1"/>
  <c r="BB629" i="1" s="1"/>
  <c r="D642" i="1"/>
  <c r="BC629" i="1" s="1"/>
  <c r="D643" i="1"/>
  <c r="BD629" i="1" s="1"/>
  <c r="D644" i="1"/>
  <c r="BE629" i="1" s="1"/>
  <c r="D645" i="1"/>
  <c r="BF629" i="1" s="1"/>
  <c r="D646" i="1"/>
  <c r="BG629" i="1" s="1"/>
  <c r="D647" i="1"/>
  <c r="BH629" i="1" s="1"/>
  <c r="D648" i="1"/>
  <c r="BI629" i="1" s="1"/>
  <c r="D649" i="1"/>
  <c r="BJ629" i="1" s="1"/>
  <c r="D650" i="1"/>
  <c r="BK629" i="1" s="1"/>
  <c r="D651" i="1"/>
  <c r="BL629" i="1" s="1"/>
  <c r="D652" i="1"/>
  <c r="BM629" i="1" s="1"/>
  <c r="D653" i="1"/>
  <c r="BN629" i="1" s="1"/>
  <c r="D654" i="1"/>
  <c r="BO629" i="1" s="1"/>
  <c r="D655" i="1"/>
  <c r="BP629" i="1" s="1"/>
  <c r="D656" i="1"/>
  <c r="BQ629" i="1" s="1"/>
  <c r="D657" i="1"/>
  <c r="BR629" i="1" s="1"/>
  <c r="D658" i="1"/>
  <c r="BS629" i="1" s="1"/>
  <c r="D659" i="1"/>
  <c r="BT629" i="1" s="1"/>
  <c r="D660" i="1"/>
  <c r="BU629" i="1" s="1"/>
  <c r="D661" i="1"/>
  <c r="BV629" i="1" s="1"/>
  <c r="D662" i="1"/>
  <c r="AA665" i="1" s="1"/>
  <c r="D663" i="1"/>
  <c r="AB665" i="1" s="1"/>
  <c r="D664" i="1"/>
  <c r="AC665" i="1" s="1"/>
  <c r="D665" i="1"/>
  <c r="AD665" i="1" s="1"/>
  <c r="D666" i="1"/>
  <c r="AE665" i="1" s="1"/>
  <c r="D667" i="1"/>
  <c r="AF665" i="1" s="1"/>
  <c r="D668" i="1"/>
  <c r="AG665" i="1" s="1"/>
  <c r="D669" i="1"/>
  <c r="AH665" i="1" s="1"/>
  <c r="D670" i="1"/>
  <c r="AI665" i="1" s="1"/>
  <c r="D671" i="1"/>
  <c r="AJ665" i="1" s="1"/>
  <c r="D672" i="1"/>
  <c r="AK665" i="1" s="1"/>
  <c r="D673" i="1"/>
  <c r="AL665" i="1" s="1"/>
  <c r="D674" i="1"/>
  <c r="AM665" i="1" s="1"/>
  <c r="D675" i="1"/>
  <c r="AN665" i="1" s="1"/>
  <c r="D676" i="1"/>
  <c r="AO665" i="1" s="1"/>
  <c r="D677" i="1"/>
  <c r="AP665" i="1" s="1"/>
  <c r="D678" i="1"/>
  <c r="AQ665" i="1" s="1"/>
  <c r="D679" i="1"/>
  <c r="AR665" i="1" s="1"/>
  <c r="D680" i="1"/>
  <c r="AS665" i="1" s="1"/>
  <c r="D681" i="1"/>
  <c r="AT665" i="1" s="1"/>
  <c r="D682" i="1"/>
  <c r="AU665" i="1" s="1"/>
  <c r="D683" i="1"/>
  <c r="AV665" i="1" s="1"/>
  <c r="D684" i="1"/>
  <c r="AW665" i="1" s="1"/>
  <c r="D685" i="1"/>
  <c r="AX665" i="1" s="1"/>
  <c r="D686" i="1"/>
  <c r="AY665" i="1" s="1"/>
  <c r="D687" i="1"/>
  <c r="AZ665" i="1" s="1"/>
  <c r="D688" i="1"/>
  <c r="BA665" i="1" s="1"/>
  <c r="D689" i="1"/>
  <c r="BB665" i="1" s="1"/>
  <c r="D690" i="1"/>
  <c r="BC665" i="1" s="1"/>
  <c r="D691" i="1"/>
  <c r="BD665" i="1" s="1"/>
  <c r="D692" i="1"/>
  <c r="BE665" i="1" s="1"/>
  <c r="D693" i="1"/>
  <c r="BF665" i="1" s="1"/>
  <c r="D694" i="1"/>
  <c r="BG665" i="1" s="1"/>
  <c r="D695" i="1"/>
  <c r="BH665" i="1" s="1"/>
  <c r="D696" i="1"/>
  <c r="BI665" i="1" s="1"/>
  <c r="D697" i="1"/>
  <c r="BJ665" i="1" s="1"/>
  <c r="D698" i="1"/>
  <c r="W485" i="1" s="1"/>
  <c r="D699" i="1"/>
  <c r="X485" i="1" s="1"/>
  <c r="D700" i="1"/>
  <c r="Z485" i="1" s="1"/>
  <c r="D701" i="1"/>
  <c r="D702" i="1"/>
  <c r="W521" i="1" s="1"/>
  <c r="D703" i="1"/>
  <c r="X521" i="1" s="1"/>
  <c r="D704" i="1"/>
  <c r="Y521" i="1" s="1"/>
  <c r="D705" i="1"/>
  <c r="Z521" i="1" s="1"/>
  <c r="D706" i="1"/>
  <c r="AA521" i="1" s="1"/>
  <c r="D707" i="1"/>
  <c r="AB521" i="1" s="1"/>
  <c r="D708" i="1"/>
  <c r="AC521" i="1" s="1"/>
  <c r="D709" i="1"/>
  <c r="AD521" i="1" s="1"/>
  <c r="D710" i="1"/>
  <c r="AE521" i="1" s="1"/>
  <c r="D711" i="1"/>
  <c r="AF521" i="1" s="1"/>
  <c r="D712" i="1"/>
  <c r="AG521" i="1" s="1"/>
  <c r="D713" i="1"/>
  <c r="AH521" i="1" s="1"/>
  <c r="D714" i="1"/>
  <c r="AI521" i="1" s="1"/>
  <c r="D715" i="1"/>
  <c r="AJ521" i="1" s="1"/>
  <c r="D716" i="1"/>
  <c r="AK521" i="1" s="1"/>
  <c r="D717" i="1"/>
  <c r="AL521" i="1" s="1"/>
  <c r="D718" i="1"/>
  <c r="W665" i="1" s="1"/>
  <c r="D719" i="1"/>
  <c r="X665" i="1" s="1"/>
  <c r="D720" i="1"/>
  <c r="Y665" i="1" s="1"/>
  <c r="D721" i="1"/>
  <c r="Z665" i="1" s="1"/>
  <c r="D722" i="1"/>
  <c r="AU725" i="1" s="1"/>
  <c r="D723" i="1"/>
  <c r="AV725" i="1" s="1"/>
  <c r="D724" i="1"/>
  <c r="AW725" i="1" s="1"/>
  <c r="D725" i="1"/>
  <c r="AX725" i="1" s="1"/>
  <c r="D726" i="1"/>
  <c r="AY725" i="1" s="1"/>
  <c r="D727" i="1"/>
  <c r="AZ725" i="1" s="1"/>
  <c r="D728" i="1"/>
  <c r="BA725" i="1" s="1"/>
  <c r="D729" i="1"/>
  <c r="BB725" i="1" s="1"/>
  <c r="D730" i="1"/>
  <c r="BC725" i="1" s="1"/>
  <c r="D731" i="1"/>
  <c r="BD725" i="1" s="1"/>
  <c r="D732" i="1"/>
  <c r="BE725" i="1" s="1"/>
  <c r="D733" i="1"/>
  <c r="BF725" i="1" s="1"/>
  <c r="D734" i="1"/>
  <c r="BG725" i="1" s="1"/>
  <c r="D735" i="1"/>
  <c r="BH725" i="1" s="1"/>
  <c r="D736" i="1"/>
  <c r="BI725" i="1" s="1"/>
  <c r="D737" i="1"/>
  <c r="BJ725" i="1" s="1"/>
  <c r="D738" i="1"/>
  <c r="BK725" i="1" s="1"/>
  <c r="D739" i="1"/>
  <c r="BL725" i="1" s="1"/>
  <c r="D740" i="1"/>
  <c r="BM725" i="1" s="1"/>
  <c r="D741" i="1"/>
  <c r="BN725" i="1" s="1"/>
  <c r="D742" i="1"/>
  <c r="BO725" i="1" s="1"/>
  <c r="D743" i="1"/>
  <c r="BP725" i="1" s="1"/>
  <c r="D744" i="1"/>
  <c r="BQ725" i="1" s="1"/>
  <c r="D745" i="1"/>
  <c r="BR725" i="1" s="1"/>
  <c r="D746" i="1"/>
  <c r="BS725" i="1" s="1"/>
  <c r="D747" i="1"/>
  <c r="BT725" i="1" s="1"/>
  <c r="D748" i="1"/>
  <c r="BU725" i="1" s="1"/>
  <c r="D749" i="1"/>
  <c r="BV725" i="1" s="1"/>
  <c r="D750" i="1"/>
  <c r="BW725" i="1" s="1"/>
  <c r="D751" i="1"/>
  <c r="BX725" i="1" s="1"/>
  <c r="D752" i="1"/>
  <c r="BY725" i="1" s="1"/>
  <c r="D753" i="1"/>
  <c r="BZ725" i="1" s="1"/>
  <c r="D754" i="1"/>
  <c r="CA725" i="1" s="1"/>
  <c r="D755" i="1"/>
  <c r="CB725" i="1" s="1"/>
  <c r="D756" i="1"/>
  <c r="CC725" i="1" s="1"/>
  <c r="D757" i="1"/>
  <c r="CD725" i="1" s="1"/>
  <c r="D758" i="1"/>
  <c r="AU761" i="1" s="1"/>
  <c r="D759" i="1"/>
  <c r="AV761" i="1" s="1"/>
  <c r="D760" i="1"/>
  <c r="AW761" i="1" s="1"/>
  <c r="D761" i="1"/>
  <c r="AX761" i="1" s="1"/>
  <c r="D762" i="1"/>
  <c r="AY761" i="1" s="1"/>
  <c r="D763" i="1"/>
  <c r="AZ761" i="1" s="1"/>
  <c r="D764" i="1"/>
  <c r="BA761" i="1" s="1"/>
  <c r="D765" i="1"/>
  <c r="BB761" i="1" s="1"/>
  <c r="D766" i="1"/>
  <c r="BC761" i="1" s="1"/>
  <c r="D767" i="1"/>
  <c r="BD761" i="1" s="1"/>
  <c r="D768" i="1"/>
  <c r="BE761" i="1" s="1"/>
  <c r="D769" i="1"/>
  <c r="BF761" i="1" s="1"/>
  <c r="D770" i="1"/>
  <c r="BG761" i="1" s="1"/>
  <c r="D771" i="1"/>
  <c r="BH761" i="1" s="1"/>
  <c r="D772" i="1"/>
  <c r="BI761" i="1" s="1"/>
  <c r="D773" i="1"/>
  <c r="BJ761" i="1" s="1"/>
  <c r="D774" i="1"/>
  <c r="BK761" i="1" s="1"/>
  <c r="D775" i="1"/>
  <c r="BL761" i="1" s="1"/>
  <c r="D776" i="1"/>
  <c r="BM761" i="1" s="1"/>
  <c r="D777" i="1"/>
  <c r="BN761" i="1" s="1"/>
  <c r="D778" i="1"/>
  <c r="BO761" i="1" s="1"/>
  <c r="D779" i="1"/>
  <c r="BP761" i="1" s="1"/>
  <c r="D780" i="1"/>
  <c r="BQ761" i="1" s="1"/>
  <c r="D781" i="1"/>
  <c r="BR761" i="1" s="1"/>
  <c r="D782" i="1"/>
  <c r="BS761" i="1" s="1"/>
  <c r="D783" i="1"/>
  <c r="BT761" i="1" s="1"/>
  <c r="D784" i="1"/>
  <c r="BU761" i="1" s="1"/>
  <c r="D785" i="1"/>
  <c r="BV761" i="1" s="1"/>
  <c r="D786" i="1"/>
  <c r="BW761" i="1" s="1"/>
  <c r="D787" i="1"/>
  <c r="BX761" i="1" s="1"/>
  <c r="D788" i="1"/>
  <c r="BY761" i="1" s="1"/>
  <c r="D789" i="1"/>
  <c r="BZ761" i="1" s="1"/>
  <c r="D790" i="1"/>
  <c r="CA761" i="1" s="1"/>
  <c r="D791" i="1"/>
  <c r="CB761" i="1" s="1"/>
  <c r="D792" i="1"/>
  <c r="CC761" i="1" s="1"/>
  <c r="D793" i="1"/>
  <c r="CD761" i="1" s="1"/>
  <c r="D794" i="1"/>
  <c r="AU797" i="1" s="1"/>
  <c r="D795" i="1"/>
  <c r="AV797" i="1" s="1"/>
  <c r="D796" i="1"/>
  <c r="AW797" i="1" s="1"/>
  <c r="D797" i="1"/>
  <c r="AX797" i="1" s="1"/>
  <c r="D798" i="1"/>
  <c r="AY797" i="1" s="1"/>
  <c r="D799" i="1"/>
  <c r="AZ797" i="1" s="1"/>
  <c r="D800" i="1"/>
  <c r="BA797" i="1" s="1"/>
  <c r="D801" i="1"/>
  <c r="BB797" i="1" s="1"/>
  <c r="D802" i="1"/>
  <c r="BC797" i="1" s="1"/>
  <c r="D803" i="1"/>
  <c r="BD797" i="1" s="1"/>
  <c r="D804" i="1"/>
  <c r="BE797" i="1" s="1"/>
  <c r="D805" i="1"/>
  <c r="BF797" i="1" s="1"/>
  <c r="D806" i="1"/>
  <c r="BG797" i="1" s="1"/>
  <c r="D807" i="1"/>
  <c r="BH797" i="1" s="1"/>
  <c r="D808" i="1"/>
  <c r="BI797" i="1" s="1"/>
  <c r="D809" i="1"/>
  <c r="BJ797" i="1" s="1"/>
  <c r="D810" i="1"/>
  <c r="BK797" i="1" s="1"/>
  <c r="D811" i="1"/>
  <c r="BL797" i="1" s="1"/>
  <c r="D812" i="1"/>
  <c r="BM797" i="1" s="1"/>
  <c r="D813" i="1"/>
  <c r="BN797" i="1" s="1"/>
  <c r="D814" i="1"/>
  <c r="BO797" i="1" s="1"/>
  <c r="D815" i="1"/>
  <c r="BP797" i="1" s="1"/>
  <c r="D816" i="1"/>
  <c r="BQ797" i="1" s="1"/>
  <c r="D817" i="1"/>
  <c r="BR797" i="1" s="1"/>
  <c r="D818" i="1"/>
  <c r="BS797" i="1" s="1"/>
  <c r="D819" i="1"/>
  <c r="BT797" i="1" s="1"/>
  <c r="D820" i="1"/>
  <c r="BU797" i="1" s="1"/>
  <c r="D821" i="1"/>
  <c r="BV797" i="1" s="1"/>
  <c r="D822" i="1"/>
  <c r="BW797" i="1" s="1"/>
  <c r="D823" i="1"/>
  <c r="BX797" i="1" s="1"/>
  <c r="D824" i="1"/>
  <c r="BY797" i="1" s="1"/>
  <c r="D825" i="1"/>
  <c r="BZ797" i="1" s="1"/>
  <c r="D826" i="1"/>
  <c r="CA797" i="1" s="1"/>
  <c r="D827" i="1"/>
  <c r="CB797" i="1" s="1"/>
  <c r="D828" i="1"/>
  <c r="CC797" i="1" s="1"/>
  <c r="D829" i="1"/>
  <c r="CD797" i="1" s="1"/>
  <c r="D830" i="1"/>
  <c r="AU833" i="1" s="1"/>
  <c r="D831" i="1"/>
  <c r="AV833" i="1" s="1"/>
  <c r="D832" i="1"/>
  <c r="AW833" i="1" s="1"/>
  <c r="D833" i="1"/>
  <c r="AX833" i="1" s="1"/>
  <c r="D834" i="1"/>
  <c r="AY833" i="1" s="1"/>
  <c r="D835" i="1"/>
  <c r="AZ833" i="1" s="1"/>
  <c r="D836" i="1"/>
  <c r="BA833" i="1" s="1"/>
  <c r="D837" i="1"/>
  <c r="BB833" i="1" s="1"/>
  <c r="D838" i="1"/>
  <c r="BC833" i="1" s="1"/>
  <c r="D839" i="1"/>
  <c r="BD833" i="1" s="1"/>
  <c r="D840" i="1"/>
  <c r="BE833" i="1" s="1"/>
  <c r="D841" i="1"/>
  <c r="BF833" i="1" s="1"/>
  <c r="D842" i="1"/>
  <c r="BG833" i="1" s="1"/>
  <c r="D843" i="1"/>
  <c r="BH833" i="1" s="1"/>
  <c r="D844" i="1"/>
  <c r="BI833" i="1" s="1"/>
  <c r="D845" i="1"/>
  <c r="BJ833" i="1" s="1"/>
  <c r="D846" i="1"/>
  <c r="BK833" i="1" s="1"/>
  <c r="D847" i="1"/>
  <c r="BL833" i="1" s="1"/>
  <c r="D848" i="1"/>
  <c r="BM833" i="1" s="1"/>
  <c r="D849" i="1"/>
  <c r="BN833" i="1" s="1"/>
  <c r="D850" i="1"/>
  <c r="BO833" i="1" s="1"/>
  <c r="D851" i="1"/>
  <c r="BP833" i="1" s="1"/>
  <c r="D852" i="1"/>
  <c r="BQ833" i="1" s="1"/>
  <c r="D853" i="1"/>
  <c r="BR833" i="1" s="1"/>
  <c r="D854" i="1"/>
  <c r="BS833" i="1" s="1"/>
  <c r="D855" i="1"/>
  <c r="BT833" i="1" s="1"/>
  <c r="D856" i="1"/>
  <c r="BU833" i="1" s="1"/>
  <c r="D857" i="1"/>
  <c r="BV833" i="1" s="1"/>
  <c r="D858" i="1"/>
  <c r="BW833" i="1" s="1"/>
  <c r="D859" i="1"/>
  <c r="BX833" i="1" s="1"/>
  <c r="D860" i="1"/>
  <c r="BY833" i="1" s="1"/>
  <c r="D861" i="1"/>
  <c r="BZ833" i="1" s="1"/>
  <c r="D862" i="1"/>
  <c r="CA833" i="1" s="1"/>
  <c r="D863" i="1"/>
  <c r="CB833" i="1" s="1"/>
  <c r="D864" i="1"/>
  <c r="CC833" i="1" s="1"/>
  <c r="D865" i="1"/>
  <c r="CD833" i="1" s="1"/>
  <c r="D866" i="1"/>
  <c r="AU869" i="1" s="1"/>
  <c r="D867" i="1"/>
  <c r="AV869" i="1" s="1"/>
  <c r="D868" i="1"/>
  <c r="AW869" i="1" s="1"/>
  <c r="D869" i="1"/>
  <c r="AX869" i="1" s="1"/>
  <c r="D870" i="1"/>
  <c r="AY869" i="1" s="1"/>
  <c r="D871" i="1"/>
  <c r="AZ869" i="1" s="1"/>
  <c r="D872" i="1"/>
  <c r="BA869" i="1" s="1"/>
  <c r="D873" i="1"/>
  <c r="BB869" i="1" s="1"/>
  <c r="D874" i="1"/>
  <c r="BC869" i="1" s="1"/>
  <c r="D875" i="1"/>
  <c r="BD869" i="1" s="1"/>
  <c r="D876" i="1"/>
  <c r="BE869" i="1" s="1"/>
  <c r="D877" i="1"/>
  <c r="BF869" i="1" s="1"/>
  <c r="D878" i="1"/>
  <c r="BG869" i="1" s="1"/>
  <c r="D879" i="1"/>
  <c r="BH869" i="1" s="1"/>
  <c r="D880" i="1"/>
  <c r="BI869" i="1" s="1"/>
  <c r="D881" i="1"/>
  <c r="BJ869" i="1" s="1"/>
  <c r="D882" i="1"/>
  <c r="BK869" i="1" s="1"/>
  <c r="D883" i="1"/>
  <c r="BL869" i="1" s="1"/>
  <c r="D884" i="1"/>
  <c r="BM869" i="1" s="1"/>
  <c r="D885" i="1"/>
  <c r="BN869" i="1" s="1"/>
  <c r="D886" i="1"/>
  <c r="BO869" i="1" s="1"/>
  <c r="D887" i="1"/>
  <c r="BP869" i="1" s="1"/>
  <c r="D888" i="1"/>
  <c r="BQ869" i="1" s="1"/>
  <c r="D889" i="1"/>
  <c r="BR869" i="1" s="1"/>
  <c r="D890" i="1"/>
  <c r="BS869" i="1" s="1"/>
  <c r="D891" i="1"/>
  <c r="BT869" i="1" s="1"/>
  <c r="D892" i="1"/>
  <c r="BU869" i="1" s="1"/>
  <c r="D893" i="1"/>
  <c r="BV869" i="1" s="1"/>
  <c r="D894" i="1"/>
  <c r="BW869" i="1" s="1"/>
  <c r="D895" i="1"/>
  <c r="BX869" i="1" s="1"/>
  <c r="D896" i="1"/>
  <c r="BY869" i="1" s="1"/>
  <c r="D897" i="1"/>
  <c r="BZ869" i="1" s="1"/>
  <c r="D898" i="1"/>
  <c r="CA869" i="1" s="1"/>
  <c r="D899" i="1"/>
  <c r="CB869" i="1" s="1"/>
  <c r="D900" i="1"/>
  <c r="CC869" i="1" s="1"/>
  <c r="D901" i="1"/>
  <c r="CD869" i="1" s="1"/>
  <c r="D902" i="1"/>
  <c r="AU905" i="1" s="1"/>
  <c r="D903" i="1"/>
  <c r="AV905" i="1" s="1"/>
  <c r="D904" i="1"/>
  <c r="AW905" i="1" s="1"/>
  <c r="D905" i="1"/>
  <c r="AX905" i="1" s="1"/>
  <c r="D906" i="1"/>
  <c r="AY905" i="1" s="1"/>
  <c r="D907" i="1"/>
  <c r="AZ905" i="1" s="1"/>
  <c r="D908" i="1"/>
  <c r="BA905" i="1" s="1"/>
  <c r="D909" i="1"/>
  <c r="BB905" i="1" s="1"/>
  <c r="D910" i="1"/>
  <c r="BC905" i="1" s="1"/>
  <c r="D911" i="1"/>
  <c r="BD905" i="1" s="1"/>
  <c r="D912" i="1"/>
  <c r="BE905" i="1" s="1"/>
  <c r="D913" i="1"/>
  <c r="BF905" i="1" s="1"/>
  <c r="D914" i="1"/>
  <c r="BG905" i="1" s="1"/>
  <c r="D915" i="1"/>
  <c r="BH905" i="1" s="1"/>
  <c r="D916" i="1"/>
  <c r="BI905" i="1" s="1"/>
  <c r="D917" i="1"/>
  <c r="BJ905" i="1" s="1"/>
  <c r="D918" i="1"/>
  <c r="BK905" i="1" s="1"/>
  <c r="D919" i="1"/>
  <c r="BL905" i="1" s="1"/>
  <c r="D920" i="1"/>
  <c r="BM905" i="1" s="1"/>
  <c r="D921" i="1"/>
  <c r="BN905" i="1" s="1"/>
  <c r="D922" i="1"/>
  <c r="BO905" i="1" s="1"/>
  <c r="D923" i="1"/>
  <c r="BP905" i="1" s="1"/>
  <c r="D924" i="1"/>
  <c r="BQ905" i="1" s="1"/>
  <c r="D925" i="1"/>
  <c r="BR905" i="1" s="1"/>
  <c r="D926" i="1"/>
  <c r="BS905" i="1" s="1"/>
  <c r="D927" i="1"/>
  <c r="BT905" i="1" s="1"/>
  <c r="D928" i="1"/>
  <c r="BU905" i="1" s="1"/>
  <c r="D929" i="1"/>
  <c r="BV905" i="1" s="1"/>
  <c r="D930" i="1"/>
  <c r="BW905" i="1" s="1"/>
  <c r="D931" i="1"/>
  <c r="BX905" i="1" s="1"/>
  <c r="D932" i="1"/>
  <c r="BY905" i="1" s="1"/>
  <c r="D933" i="1"/>
  <c r="BZ905" i="1" s="1"/>
  <c r="D934" i="1"/>
  <c r="CA905" i="1" s="1"/>
  <c r="D935" i="1"/>
  <c r="CB905" i="1" s="1"/>
  <c r="D936" i="1"/>
  <c r="CC905" i="1" s="1"/>
  <c r="D937" i="1"/>
  <c r="CD905" i="1" s="1"/>
  <c r="D938" i="1"/>
  <c r="W869" i="1" s="1"/>
  <c r="D939" i="1"/>
  <c r="D940" i="1"/>
  <c r="D941" i="1"/>
  <c r="Z725" i="1" s="1"/>
  <c r="D942" i="1"/>
  <c r="AA761" i="1" s="1"/>
  <c r="D943" i="1"/>
  <c r="AB725" i="1" s="1"/>
  <c r="D944" i="1"/>
  <c r="AC761" i="1" s="1"/>
  <c r="D945" i="1"/>
  <c r="AD725" i="1" s="1"/>
  <c r="D946" i="1"/>
  <c r="D947" i="1"/>
  <c r="D948" i="1"/>
  <c r="D949" i="1"/>
  <c r="AH869" i="1" s="1"/>
  <c r="D950" i="1"/>
  <c r="AI833" i="1" s="1"/>
  <c r="D951" i="1"/>
  <c r="AJ797" i="1" s="1"/>
  <c r="D952" i="1"/>
  <c r="AK761" i="1" s="1"/>
  <c r="D953" i="1"/>
  <c r="AL905" i="1" s="1"/>
  <c r="D954" i="1"/>
  <c r="D955" i="1"/>
  <c r="D956" i="1"/>
  <c r="D957" i="1"/>
  <c r="AP869" i="1" s="1"/>
  <c r="D958" i="1"/>
  <c r="AQ833" i="1" s="1"/>
  <c r="D959" i="1"/>
  <c r="AR761" i="1" s="1"/>
  <c r="D960" i="1"/>
  <c r="AS761" i="1" s="1"/>
  <c r="D961" i="1"/>
  <c r="AT725" i="1" s="1"/>
  <c r="D998" i="1"/>
  <c r="AU1001" i="1" s="1"/>
  <c r="D999" i="1"/>
  <c r="AV1001" i="1" s="1"/>
  <c r="D1000" i="1"/>
  <c r="AW1001" i="1" s="1"/>
  <c r="D1001" i="1"/>
  <c r="AX1001" i="1" s="1"/>
  <c r="D1002" i="1"/>
  <c r="AY1001" i="1" s="1"/>
  <c r="D1003" i="1"/>
  <c r="AZ1001" i="1" s="1"/>
  <c r="D1004" i="1"/>
  <c r="BA1001" i="1" s="1"/>
  <c r="D1005" i="1"/>
  <c r="BB1001" i="1" s="1"/>
  <c r="D1006" i="1"/>
  <c r="BC1001" i="1" s="1"/>
  <c r="D1007" i="1"/>
  <c r="BD1001" i="1" s="1"/>
  <c r="D1008" i="1"/>
  <c r="BE1001" i="1" s="1"/>
  <c r="D1009" i="1"/>
  <c r="BF1001" i="1" s="1"/>
  <c r="D1010" i="1"/>
  <c r="BG1001" i="1" s="1"/>
  <c r="D1011" i="1"/>
  <c r="BH1001" i="1" s="1"/>
  <c r="D1012" i="1"/>
  <c r="BI1001" i="1" s="1"/>
  <c r="D1013" i="1"/>
  <c r="BJ1001" i="1" s="1"/>
  <c r="D1014" i="1"/>
  <c r="BK1001" i="1" s="1"/>
  <c r="D1015" i="1"/>
  <c r="BL1001" i="1" s="1"/>
  <c r="D1016" i="1"/>
  <c r="BM1001" i="1" s="1"/>
  <c r="D1017" i="1"/>
  <c r="BN1001" i="1" s="1"/>
  <c r="D1018" i="1"/>
  <c r="BO1001" i="1" s="1"/>
  <c r="D1019" i="1"/>
  <c r="BP1001" i="1" s="1"/>
  <c r="D1020" i="1"/>
  <c r="BQ1001" i="1" s="1"/>
  <c r="D1021" i="1"/>
  <c r="BR1001" i="1" s="1"/>
  <c r="D1022" i="1"/>
  <c r="BS1001" i="1" s="1"/>
  <c r="D1023" i="1"/>
  <c r="BT1001" i="1" s="1"/>
  <c r="D1024" i="1"/>
  <c r="BU1001" i="1" s="1"/>
  <c r="D1025" i="1"/>
  <c r="BV1001" i="1" s="1"/>
  <c r="D1026" i="1"/>
  <c r="BW1001" i="1" s="1"/>
  <c r="D1027" i="1"/>
  <c r="BX1001" i="1" s="1"/>
  <c r="D1028" i="1"/>
  <c r="BY1001" i="1" s="1"/>
  <c r="D1029" i="1"/>
  <c r="BZ1001" i="1" s="1"/>
  <c r="D1030" i="1"/>
  <c r="CA1001" i="1" s="1"/>
  <c r="D1031" i="1"/>
  <c r="CB1001" i="1" s="1"/>
  <c r="D1032" i="1"/>
  <c r="CC1001" i="1" s="1"/>
  <c r="D1033" i="1"/>
  <c r="CD1001" i="1" s="1"/>
  <c r="D1034" i="1"/>
  <c r="AU1037" i="1" s="1"/>
  <c r="D1035" i="1"/>
  <c r="AV1037" i="1" s="1"/>
  <c r="D1036" i="1"/>
  <c r="AW1037" i="1" s="1"/>
  <c r="D1037" i="1"/>
  <c r="AX1037" i="1" s="1"/>
  <c r="D1038" i="1"/>
  <c r="AY1037" i="1" s="1"/>
  <c r="D1039" i="1"/>
  <c r="AZ1037" i="1" s="1"/>
  <c r="D1040" i="1"/>
  <c r="BA1037" i="1" s="1"/>
  <c r="D1041" i="1"/>
  <c r="BB1037" i="1" s="1"/>
  <c r="D1042" i="1"/>
  <c r="BC1037" i="1" s="1"/>
  <c r="D1043" i="1"/>
  <c r="BD1037" i="1" s="1"/>
  <c r="D1044" i="1"/>
  <c r="BE1037" i="1" s="1"/>
  <c r="D1045" i="1"/>
  <c r="BF1037" i="1" s="1"/>
  <c r="D1046" i="1"/>
  <c r="BG1037" i="1" s="1"/>
  <c r="D1047" i="1"/>
  <c r="BH1037" i="1" s="1"/>
  <c r="D1048" i="1"/>
  <c r="BI1037" i="1" s="1"/>
  <c r="D1049" i="1"/>
  <c r="BJ1037" i="1" s="1"/>
  <c r="D1050" i="1"/>
  <c r="BK1037" i="1" s="1"/>
  <c r="D1051" i="1"/>
  <c r="BL1037" i="1" s="1"/>
  <c r="D1052" i="1"/>
  <c r="BM1037" i="1" s="1"/>
  <c r="D1053" i="1"/>
  <c r="BN1037" i="1" s="1"/>
  <c r="D1054" i="1"/>
  <c r="BO1037" i="1" s="1"/>
  <c r="D1055" i="1"/>
  <c r="BP1037" i="1" s="1"/>
  <c r="D1056" i="1"/>
  <c r="BQ1037" i="1" s="1"/>
  <c r="D1057" i="1"/>
  <c r="BR1037" i="1" s="1"/>
  <c r="D1058" i="1"/>
  <c r="BS1037" i="1" s="1"/>
  <c r="D1059" i="1"/>
  <c r="BT1037" i="1" s="1"/>
  <c r="D1060" i="1"/>
  <c r="BU1037" i="1" s="1"/>
  <c r="D1061" i="1"/>
  <c r="BV1037" i="1" s="1"/>
  <c r="D1062" i="1"/>
  <c r="BW1037" i="1" s="1"/>
  <c r="D1063" i="1"/>
  <c r="BX1037" i="1" s="1"/>
  <c r="D1064" i="1"/>
  <c r="BY1037" i="1" s="1"/>
  <c r="D1065" i="1"/>
  <c r="BZ1037" i="1" s="1"/>
  <c r="D1066" i="1"/>
  <c r="CA1037" i="1" s="1"/>
  <c r="D1067" i="1"/>
  <c r="CB1037" i="1" s="1"/>
  <c r="D1068" i="1"/>
  <c r="CC1037" i="1" s="1"/>
  <c r="D1069" i="1"/>
  <c r="CD1037" i="1" s="1"/>
  <c r="D1070" i="1"/>
  <c r="AU1073" i="1" s="1"/>
  <c r="D1071" i="1"/>
  <c r="AV1073" i="1" s="1"/>
  <c r="D1072" i="1"/>
  <c r="AW1073" i="1" s="1"/>
  <c r="D1073" i="1"/>
  <c r="AX1073" i="1" s="1"/>
  <c r="D1074" i="1"/>
  <c r="AY1073" i="1" s="1"/>
  <c r="D1075" i="1"/>
  <c r="AZ1073" i="1" s="1"/>
  <c r="D1076" i="1"/>
  <c r="BA1073" i="1" s="1"/>
  <c r="D1077" i="1"/>
  <c r="BB1073" i="1" s="1"/>
  <c r="D1078" i="1"/>
  <c r="BC1073" i="1" s="1"/>
  <c r="D1079" i="1"/>
  <c r="BD1073" i="1" s="1"/>
  <c r="D1080" i="1"/>
  <c r="BE1073" i="1" s="1"/>
  <c r="D1081" i="1"/>
  <c r="BF1073" i="1" s="1"/>
  <c r="D1082" i="1"/>
  <c r="BG1073" i="1" s="1"/>
  <c r="D1083" i="1"/>
  <c r="BH1073" i="1" s="1"/>
  <c r="D1084" i="1"/>
  <c r="BI1073" i="1" s="1"/>
  <c r="D1085" i="1"/>
  <c r="BJ1073" i="1" s="1"/>
  <c r="D1086" i="1"/>
  <c r="BK1073" i="1" s="1"/>
  <c r="D1087" i="1"/>
  <c r="BL1073" i="1" s="1"/>
  <c r="D1088" i="1"/>
  <c r="BM1073" i="1" s="1"/>
  <c r="D1089" i="1"/>
  <c r="BN1073" i="1" s="1"/>
  <c r="D1090" i="1"/>
  <c r="BO1073" i="1" s="1"/>
  <c r="D1091" i="1"/>
  <c r="BP1073" i="1" s="1"/>
  <c r="D1092" i="1"/>
  <c r="BQ1073" i="1" s="1"/>
  <c r="D1093" i="1"/>
  <c r="BR1073" i="1" s="1"/>
  <c r="D1094" i="1"/>
  <c r="BS1073" i="1" s="1"/>
  <c r="D1095" i="1"/>
  <c r="BT1073" i="1" s="1"/>
  <c r="D1096" i="1"/>
  <c r="BU1073" i="1" s="1"/>
  <c r="D1097" i="1"/>
  <c r="BV1073" i="1" s="1"/>
  <c r="D1098" i="1"/>
  <c r="BW1073" i="1" s="1"/>
  <c r="D1099" i="1"/>
  <c r="BX1073" i="1" s="1"/>
  <c r="D1100" i="1"/>
  <c r="BY1073" i="1" s="1"/>
  <c r="D1101" i="1"/>
  <c r="BZ1073" i="1" s="1"/>
  <c r="D1102" i="1"/>
  <c r="CA1073" i="1" s="1"/>
  <c r="D1103" i="1"/>
  <c r="CB1073" i="1" s="1"/>
  <c r="D1104" i="1"/>
  <c r="CC1073" i="1" s="1"/>
  <c r="D1105" i="1"/>
  <c r="CD1073" i="1" s="1"/>
  <c r="D1106" i="1"/>
  <c r="AU1109" i="1" s="1"/>
  <c r="D1107" i="1"/>
  <c r="AV1109" i="1" s="1"/>
  <c r="D1108" i="1"/>
  <c r="AW1109" i="1" s="1"/>
  <c r="D1109" i="1"/>
  <c r="AX1109" i="1" s="1"/>
  <c r="D1110" i="1"/>
  <c r="AY1109" i="1" s="1"/>
  <c r="D1111" i="1"/>
  <c r="AZ1109" i="1" s="1"/>
  <c r="D1112" i="1"/>
  <c r="BA1109" i="1" s="1"/>
  <c r="D1113" i="1"/>
  <c r="BB1109" i="1" s="1"/>
  <c r="D1114" i="1"/>
  <c r="BC1109" i="1" s="1"/>
  <c r="D1115" i="1"/>
  <c r="BD1109" i="1" s="1"/>
  <c r="D1116" i="1"/>
  <c r="BE1109" i="1" s="1"/>
  <c r="D1117" i="1"/>
  <c r="BF1109" i="1" s="1"/>
  <c r="D1118" i="1"/>
  <c r="BG1109" i="1" s="1"/>
  <c r="D1119" i="1"/>
  <c r="BH1109" i="1" s="1"/>
  <c r="D1120" i="1"/>
  <c r="BI1109" i="1" s="1"/>
  <c r="D1121" i="1"/>
  <c r="BJ1109" i="1" s="1"/>
  <c r="D1122" i="1"/>
  <c r="BK1109" i="1" s="1"/>
  <c r="D1123" i="1"/>
  <c r="BL1109" i="1" s="1"/>
  <c r="D1124" i="1"/>
  <c r="BM1109" i="1" s="1"/>
  <c r="D1125" i="1"/>
  <c r="BN1109" i="1" s="1"/>
  <c r="D1126" i="1"/>
  <c r="BO1109" i="1" s="1"/>
  <c r="D1127" i="1"/>
  <c r="BP1109" i="1" s="1"/>
  <c r="D1128" i="1"/>
  <c r="BQ1109" i="1" s="1"/>
  <c r="D1129" i="1"/>
  <c r="BR1109" i="1" s="1"/>
  <c r="D1130" i="1"/>
  <c r="BS1109" i="1" s="1"/>
  <c r="D1131" i="1"/>
  <c r="BT1109" i="1" s="1"/>
  <c r="D1132" i="1"/>
  <c r="BU1109" i="1" s="1"/>
  <c r="D1133" i="1"/>
  <c r="BV1109" i="1" s="1"/>
  <c r="D1134" i="1"/>
  <c r="BW1109" i="1" s="1"/>
  <c r="D1135" i="1"/>
  <c r="BX1109" i="1" s="1"/>
  <c r="D1136" i="1"/>
  <c r="BY1109" i="1" s="1"/>
  <c r="D1137" i="1"/>
  <c r="BZ1109" i="1" s="1"/>
  <c r="D1138" i="1"/>
  <c r="CA1109" i="1" s="1"/>
  <c r="D1139" i="1"/>
  <c r="CB1109" i="1" s="1"/>
  <c r="D1140" i="1"/>
  <c r="CC1109" i="1" s="1"/>
  <c r="D1141" i="1"/>
  <c r="CD1109" i="1" s="1"/>
  <c r="D1142" i="1"/>
  <c r="AU1145" i="1" s="1"/>
  <c r="D1143" i="1"/>
  <c r="AV1145" i="1" s="1"/>
  <c r="D1144" i="1"/>
  <c r="AW1145" i="1" s="1"/>
  <c r="D1145" i="1"/>
  <c r="AX1145" i="1" s="1"/>
  <c r="D1146" i="1"/>
  <c r="AY1145" i="1" s="1"/>
  <c r="D1147" i="1"/>
  <c r="AZ1145" i="1" s="1"/>
  <c r="D1148" i="1"/>
  <c r="BA1145" i="1" s="1"/>
  <c r="D1149" i="1"/>
  <c r="BB1145" i="1" s="1"/>
  <c r="D1150" i="1"/>
  <c r="BC1145" i="1" s="1"/>
  <c r="D1151" i="1"/>
  <c r="BD1145" i="1" s="1"/>
  <c r="D1152" i="1"/>
  <c r="BE1145" i="1" s="1"/>
  <c r="D1153" i="1"/>
  <c r="BF1145" i="1" s="1"/>
  <c r="D1154" i="1"/>
  <c r="BG1145" i="1" s="1"/>
  <c r="D1155" i="1"/>
  <c r="BH1145" i="1" s="1"/>
  <c r="D1156" i="1"/>
  <c r="BI1145" i="1" s="1"/>
  <c r="D1157" i="1"/>
  <c r="BJ1145" i="1" s="1"/>
  <c r="D1158" i="1"/>
  <c r="BK1145" i="1" s="1"/>
  <c r="D1159" i="1"/>
  <c r="BL1145" i="1" s="1"/>
  <c r="D1160" i="1"/>
  <c r="BM1145" i="1" s="1"/>
  <c r="D1161" i="1"/>
  <c r="BN1145" i="1" s="1"/>
  <c r="D1162" i="1"/>
  <c r="BO1145" i="1" s="1"/>
  <c r="D1163" i="1"/>
  <c r="BP1145" i="1" s="1"/>
  <c r="D1164" i="1"/>
  <c r="BQ1145" i="1" s="1"/>
  <c r="D1165" i="1"/>
  <c r="BR1145" i="1" s="1"/>
  <c r="D1166" i="1"/>
  <c r="BS1145" i="1" s="1"/>
  <c r="D1167" i="1"/>
  <c r="BT1145" i="1" s="1"/>
  <c r="D1168" i="1"/>
  <c r="BU1145" i="1" s="1"/>
  <c r="D1169" i="1"/>
  <c r="BV1145" i="1" s="1"/>
  <c r="D1170" i="1"/>
  <c r="BW1145" i="1" s="1"/>
  <c r="D1171" i="1"/>
  <c r="BX1145" i="1" s="1"/>
  <c r="D1172" i="1"/>
  <c r="BY1145" i="1" s="1"/>
  <c r="D1173" i="1"/>
  <c r="BZ1145" i="1" s="1"/>
  <c r="D1174" i="1"/>
  <c r="CA1145" i="1" s="1"/>
  <c r="D1175" i="1"/>
  <c r="CB1145" i="1" s="1"/>
  <c r="D1176" i="1"/>
  <c r="CC1145" i="1" s="1"/>
  <c r="D1177" i="1"/>
  <c r="CD1145" i="1" s="1"/>
  <c r="D1178" i="1"/>
  <c r="AU1181" i="1" s="1"/>
  <c r="D1179" i="1"/>
  <c r="AV1181" i="1" s="1"/>
  <c r="D1180" i="1"/>
  <c r="AW1181" i="1" s="1"/>
  <c r="D1181" i="1"/>
  <c r="AX1181" i="1" s="1"/>
  <c r="D1182" i="1"/>
  <c r="AY1181" i="1" s="1"/>
  <c r="D1183" i="1"/>
  <c r="AZ1181" i="1" s="1"/>
  <c r="D1184" i="1"/>
  <c r="BA1181" i="1" s="1"/>
  <c r="D1185" i="1"/>
  <c r="BB1181" i="1" s="1"/>
  <c r="D1186" i="1"/>
  <c r="BC1181" i="1" s="1"/>
  <c r="D1187" i="1"/>
  <c r="BD1181" i="1" s="1"/>
  <c r="D1188" i="1"/>
  <c r="BE1181" i="1" s="1"/>
  <c r="D1189" i="1"/>
  <c r="BF1181" i="1" s="1"/>
  <c r="D1190" i="1"/>
  <c r="BG1181" i="1" s="1"/>
  <c r="D1191" i="1"/>
  <c r="BH1181" i="1" s="1"/>
  <c r="D1192" i="1"/>
  <c r="BI1181" i="1" s="1"/>
  <c r="D1193" i="1"/>
  <c r="BJ1181" i="1" s="1"/>
  <c r="D1194" i="1"/>
  <c r="BK1181" i="1" s="1"/>
  <c r="D1195" i="1"/>
  <c r="BL1181" i="1" s="1"/>
  <c r="D1196" i="1"/>
  <c r="BM1181" i="1" s="1"/>
  <c r="D1197" i="1"/>
  <c r="BN1181" i="1" s="1"/>
  <c r="D1198" i="1"/>
  <c r="BO1181" i="1" s="1"/>
  <c r="D1199" i="1"/>
  <c r="BP1181" i="1" s="1"/>
  <c r="D1200" i="1"/>
  <c r="BQ1181" i="1" s="1"/>
  <c r="D1201" i="1"/>
  <c r="BR1181" i="1" s="1"/>
  <c r="D1202" i="1"/>
  <c r="BS1181" i="1" s="1"/>
  <c r="D1203" i="1"/>
  <c r="BT1181" i="1" s="1"/>
  <c r="D1204" i="1"/>
  <c r="BU1181" i="1" s="1"/>
  <c r="D1205" i="1"/>
  <c r="BV1181" i="1" s="1"/>
  <c r="D1206" i="1"/>
  <c r="BW1181" i="1" s="1"/>
  <c r="D1207" i="1"/>
  <c r="BX1181" i="1" s="1"/>
  <c r="D1208" i="1"/>
  <c r="BY1181" i="1" s="1"/>
  <c r="D1209" i="1"/>
  <c r="BZ1181" i="1" s="1"/>
  <c r="D1210" i="1"/>
  <c r="CA1181" i="1" s="1"/>
  <c r="D1211" i="1"/>
  <c r="CB1181" i="1" s="1"/>
  <c r="D1212" i="1"/>
  <c r="CC1181" i="1" s="1"/>
  <c r="D1213" i="1"/>
  <c r="CD1181" i="1" s="1"/>
  <c r="D1214" i="1"/>
  <c r="W1109" i="1" s="1"/>
  <c r="D1215" i="1"/>
  <c r="D1216" i="1"/>
  <c r="D1217" i="1"/>
  <c r="Z1109" i="1" s="1"/>
  <c r="D1218" i="1"/>
  <c r="AA1001" i="1" s="1"/>
  <c r="D1219" i="1"/>
  <c r="AB1073" i="1" s="1"/>
  <c r="D1220" i="1"/>
  <c r="D1221" i="1"/>
  <c r="AD1037" i="1" s="1"/>
  <c r="D1222" i="1"/>
  <c r="D1223" i="1"/>
  <c r="AF1145" i="1" s="1"/>
  <c r="D1224" i="1"/>
  <c r="D1225" i="1"/>
  <c r="D1226" i="1"/>
  <c r="D1227" i="1"/>
  <c r="D1228" i="1"/>
  <c r="AK1145" i="1" s="1"/>
  <c r="D1229" i="1"/>
  <c r="AL1037" i="1" s="1"/>
  <c r="D1230" i="1"/>
  <c r="D1231" i="1"/>
  <c r="D1232" i="1"/>
  <c r="D1233" i="1"/>
  <c r="AP1109" i="1" s="1"/>
  <c r="D1234" i="1"/>
  <c r="AQ1037" i="1" s="1"/>
  <c r="D1235" i="1"/>
  <c r="AR1073" i="1" s="1"/>
  <c r="D1236" i="1"/>
  <c r="AS1145" i="1" s="1"/>
  <c r="D1237" i="1"/>
  <c r="D2" i="1"/>
  <c r="AU5" i="1" s="1"/>
  <c r="V1238" i="1" l="1"/>
  <c r="AI1073" i="1"/>
  <c r="AI1181" i="1"/>
  <c r="AI1001" i="1"/>
  <c r="AI1145" i="1"/>
  <c r="AI1109" i="1"/>
  <c r="AH1073" i="1"/>
  <c r="AH1181" i="1"/>
  <c r="AH1037" i="1"/>
  <c r="AH1145" i="1"/>
  <c r="AH1001" i="1"/>
  <c r="AO1109" i="1"/>
  <c r="AO1181" i="1"/>
  <c r="AO1037" i="1"/>
  <c r="AO1001" i="1"/>
  <c r="AO1145" i="1"/>
  <c r="AG1109" i="1"/>
  <c r="AG1001" i="1"/>
  <c r="AG1181" i="1"/>
  <c r="AG1037" i="1"/>
  <c r="AG1145" i="1"/>
  <c r="Y1109" i="1"/>
  <c r="Y1001" i="1"/>
  <c r="Y1181" i="1"/>
  <c r="Y1037" i="1"/>
  <c r="Y1145" i="1"/>
  <c r="AO869" i="1"/>
  <c r="AO833" i="1"/>
  <c r="AG869" i="1"/>
  <c r="AG833" i="1"/>
  <c r="Y869" i="1"/>
  <c r="Y833" i="1"/>
  <c r="AD557" i="1"/>
  <c r="AL557" i="1"/>
  <c r="AC593" i="1"/>
  <c r="AK593" i="1"/>
  <c r="AC629" i="1"/>
  <c r="AK629" i="1"/>
  <c r="AA725" i="1"/>
  <c r="AL725" i="1"/>
  <c r="Z761" i="1"/>
  <c r="AH761" i="1"/>
  <c r="AP761" i="1"/>
  <c r="AB797" i="1"/>
  <c r="AR797" i="1"/>
  <c r="AB833" i="1"/>
  <c r="AG905" i="1"/>
  <c r="W1001" i="1"/>
  <c r="AN905" i="1"/>
  <c r="AN869" i="1"/>
  <c r="AN797" i="1"/>
  <c r="AF905" i="1"/>
  <c r="AF869" i="1"/>
  <c r="AF797" i="1"/>
  <c r="X905" i="1"/>
  <c r="X869" i="1"/>
  <c r="X797" i="1"/>
  <c r="W557" i="1"/>
  <c r="AE557" i="1"/>
  <c r="AD593" i="1"/>
  <c r="AL593" i="1"/>
  <c r="AD629" i="1"/>
  <c r="AL629" i="1"/>
  <c r="W629" i="1"/>
  <c r="AG725" i="1"/>
  <c r="AO725" i="1"/>
  <c r="AI761" i="1"/>
  <c r="AQ761" i="1"/>
  <c r="AC797" i="1"/>
  <c r="AS797" i="1"/>
  <c r="AF833" i="1"/>
  <c r="AI1037" i="1"/>
  <c r="AJ1181" i="1"/>
  <c r="AJ1037" i="1"/>
  <c r="AJ1145" i="1"/>
  <c r="AJ1109" i="1"/>
  <c r="AN1109" i="1"/>
  <c r="AN1073" i="1"/>
  <c r="AN1181" i="1"/>
  <c r="AN1037" i="1"/>
  <c r="AN1001" i="1"/>
  <c r="X1109" i="1"/>
  <c r="X1073" i="1"/>
  <c r="X1001" i="1"/>
  <c r="X1181" i="1"/>
  <c r="X1037" i="1"/>
  <c r="AM1145" i="1"/>
  <c r="AM1073" i="1"/>
  <c r="AM1181" i="1"/>
  <c r="AM1037" i="1"/>
  <c r="AE1145" i="1"/>
  <c r="AE1001" i="1"/>
  <c r="AE1073" i="1"/>
  <c r="AE1181" i="1"/>
  <c r="AE1037" i="1"/>
  <c r="W1145" i="1"/>
  <c r="W1073" i="1"/>
  <c r="W1181" i="1"/>
  <c r="W1037" i="1"/>
  <c r="AM905" i="1"/>
  <c r="AM833" i="1"/>
  <c r="AE905" i="1"/>
  <c r="AE833" i="1"/>
  <c r="W905" i="1"/>
  <c r="W833" i="1"/>
  <c r="X557" i="1"/>
  <c r="AF557" i="1"/>
  <c r="W593" i="1"/>
  <c r="AE593" i="1"/>
  <c r="AE629" i="1"/>
  <c r="Y725" i="1"/>
  <c r="AJ725" i="1"/>
  <c r="AR725" i="1"/>
  <c r="AB761" i="1"/>
  <c r="AJ761" i="1"/>
  <c r="AE797" i="1"/>
  <c r="Z869" i="1"/>
  <c r="AO905" i="1"/>
  <c r="AE1109" i="1"/>
  <c r="AN1145" i="1"/>
  <c r="AF1109" i="1"/>
  <c r="AF1073" i="1"/>
  <c r="AF1181" i="1"/>
  <c r="AF1037" i="1"/>
  <c r="AT1145" i="1"/>
  <c r="AT1109" i="1"/>
  <c r="AT1073" i="1"/>
  <c r="AL1001" i="1"/>
  <c r="AL1145" i="1"/>
  <c r="AL1109" i="1"/>
  <c r="AL1073" i="1"/>
  <c r="AD1145" i="1"/>
  <c r="AD1109" i="1"/>
  <c r="AD1001" i="1"/>
  <c r="AD1073" i="1"/>
  <c r="AT869" i="1"/>
  <c r="AT833" i="1"/>
  <c r="AT797" i="1"/>
  <c r="AL869" i="1"/>
  <c r="AL833" i="1"/>
  <c r="AL797" i="1"/>
  <c r="AD869" i="1"/>
  <c r="AD833" i="1"/>
  <c r="AD797" i="1"/>
  <c r="Y557" i="1"/>
  <c r="AG557" i="1"/>
  <c r="X593" i="1"/>
  <c r="AF593" i="1"/>
  <c r="X629" i="1"/>
  <c r="AF629" i="1"/>
  <c r="AE725" i="1"/>
  <c r="AM725" i="1"/>
  <c r="AG797" i="1"/>
  <c r="AJ833" i="1"/>
  <c r="AE869" i="1"/>
  <c r="AT905" i="1"/>
  <c r="AJ1001" i="1"/>
  <c r="AT1001" i="1"/>
  <c r="Y1073" i="1"/>
  <c r="AH1109" i="1"/>
  <c r="AA1181" i="1"/>
  <c r="AS1181" i="1"/>
  <c r="AS1037" i="1"/>
  <c r="AS1109" i="1"/>
  <c r="AS1001" i="1"/>
  <c r="AS1073" i="1"/>
  <c r="AK1181" i="1"/>
  <c r="AK1037" i="1"/>
  <c r="AK1001" i="1"/>
  <c r="AK1109" i="1"/>
  <c r="AK1073" i="1"/>
  <c r="AC1181" i="1"/>
  <c r="AC1037" i="1"/>
  <c r="AC1109" i="1"/>
  <c r="AC1001" i="1"/>
  <c r="AC1073" i="1"/>
  <c r="AS905" i="1"/>
  <c r="AS869" i="1"/>
  <c r="AS833" i="1"/>
  <c r="AK905" i="1"/>
  <c r="AK869" i="1"/>
  <c r="AK833" i="1"/>
  <c r="AC905" i="1"/>
  <c r="AC869" i="1"/>
  <c r="AC833" i="1"/>
  <c r="Z557" i="1"/>
  <c r="AH557" i="1"/>
  <c r="Y593" i="1"/>
  <c r="AG593" i="1"/>
  <c r="Y629" i="1"/>
  <c r="AG629" i="1"/>
  <c r="W725" i="1"/>
  <c r="AH725" i="1"/>
  <c r="AP725" i="1"/>
  <c r="AD761" i="1"/>
  <c r="AL761" i="1"/>
  <c r="AT761" i="1"/>
  <c r="AN833" i="1"/>
  <c r="AM1001" i="1"/>
  <c r="AT1037" i="1"/>
  <c r="AM1109" i="1"/>
  <c r="AD1181" i="1"/>
  <c r="AR905" i="1"/>
  <c r="AR869" i="1"/>
  <c r="AJ905" i="1"/>
  <c r="AJ869" i="1"/>
  <c r="AB905" i="1"/>
  <c r="AB869" i="1"/>
  <c r="AA557" i="1"/>
  <c r="AI557" i="1"/>
  <c r="Z593" i="1"/>
  <c r="AH593" i="1"/>
  <c r="Z629" i="1"/>
  <c r="AH629" i="1"/>
  <c r="AK725" i="1"/>
  <c r="AS725" i="1"/>
  <c r="W761" i="1"/>
  <c r="AE761" i="1"/>
  <c r="AM761" i="1"/>
  <c r="AK797" i="1"/>
  <c r="AM869" i="1"/>
  <c r="AG1073" i="1"/>
  <c r="AL1181" i="1"/>
  <c r="AQ797" i="1"/>
  <c r="AQ905" i="1"/>
  <c r="AQ869" i="1"/>
  <c r="AI797" i="1"/>
  <c r="AI905" i="1"/>
  <c r="AI869" i="1"/>
  <c r="AA797" i="1"/>
  <c r="AA905" i="1"/>
  <c r="AA869" i="1"/>
  <c r="AB557" i="1"/>
  <c r="AJ557" i="1"/>
  <c r="AA593" i="1"/>
  <c r="AI593" i="1"/>
  <c r="AA629" i="1"/>
  <c r="AI629" i="1"/>
  <c r="AC725" i="1"/>
  <c r="AF725" i="1"/>
  <c r="AN725" i="1"/>
  <c r="X761" i="1"/>
  <c r="AF761" i="1"/>
  <c r="AN761" i="1"/>
  <c r="W797" i="1"/>
  <c r="AM797" i="1"/>
  <c r="X833" i="1"/>
  <c r="AR833" i="1"/>
  <c r="Y905" i="1"/>
  <c r="AF1001" i="1"/>
  <c r="AJ1073" i="1"/>
  <c r="X1145" i="1"/>
  <c r="AT1181" i="1"/>
  <c r="AR1001" i="1"/>
  <c r="AR1181" i="1"/>
  <c r="AR1037" i="1"/>
  <c r="AR1145" i="1"/>
  <c r="AR1109" i="1"/>
  <c r="AB1181" i="1"/>
  <c r="AB1037" i="1"/>
  <c r="AB1145" i="1"/>
  <c r="AB1109" i="1"/>
  <c r="AB1001" i="1"/>
  <c r="AQ1073" i="1"/>
  <c r="AQ1181" i="1"/>
  <c r="AQ1001" i="1"/>
  <c r="AQ1145" i="1"/>
  <c r="AQ1109" i="1"/>
  <c r="AA1073" i="1"/>
  <c r="AA1145" i="1"/>
  <c r="AA1109" i="1"/>
  <c r="AP1073" i="1"/>
  <c r="AP1181" i="1"/>
  <c r="AP1037" i="1"/>
  <c r="AP1001" i="1"/>
  <c r="AP1145" i="1"/>
  <c r="Z1001" i="1"/>
  <c r="Z1073" i="1"/>
  <c r="Z1181" i="1"/>
  <c r="Z1037" i="1"/>
  <c r="Z1145" i="1"/>
  <c r="AP833" i="1"/>
  <c r="AP797" i="1"/>
  <c r="AP905" i="1"/>
  <c r="AH833" i="1"/>
  <c r="AH797" i="1"/>
  <c r="AH905" i="1"/>
  <c r="Z833" i="1"/>
  <c r="Z797" i="1"/>
  <c r="Z905" i="1"/>
  <c r="AC557" i="1"/>
  <c r="AK557" i="1"/>
  <c r="AB593" i="1"/>
  <c r="AJ593" i="1"/>
  <c r="AB629" i="1"/>
  <c r="AJ629" i="1"/>
  <c r="X725" i="1"/>
  <c r="AI725" i="1"/>
  <c r="AQ725" i="1"/>
  <c r="Y761" i="1"/>
  <c r="AG761" i="1"/>
  <c r="AO761" i="1"/>
  <c r="Y797" i="1"/>
  <c r="AO797" i="1"/>
  <c r="AA833" i="1"/>
  <c r="AD905" i="1"/>
  <c r="AA1037" i="1"/>
  <c r="AO1073" i="1"/>
  <c r="AC1145" i="1"/>
  <c r="AB389" i="1"/>
  <c r="Z425" i="1"/>
  <c r="Z281" i="1"/>
  <c r="X317" i="1"/>
  <c r="AH425" i="1"/>
  <c r="AH281" i="1"/>
  <c r="AF317" i="1"/>
  <c r="AB353" i="1"/>
  <c r="AA281" i="1"/>
  <c r="Y317" i="1"/>
  <c r="AG317" i="1"/>
  <c r="AH353" i="1"/>
  <c r="AE353" i="1"/>
  <c r="AC389" i="1"/>
  <c r="AA425" i="1"/>
  <c r="AB281" i="1"/>
  <c r="Z317" i="1"/>
  <c r="AH317" i="1"/>
  <c r="Z353" i="1"/>
  <c r="AD389" i="1"/>
  <c r="Y485" i="1"/>
  <c r="AC281" i="1"/>
  <c r="AA317" i="1"/>
  <c r="AC353" i="1"/>
  <c r="W389" i="1"/>
  <c r="AE389" i="1"/>
  <c r="AD281" i="1"/>
  <c r="AB317" i="1"/>
  <c r="X353" i="1"/>
  <c r="AF353" i="1"/>
  <c r="X389" i="1"/>
  <c r="AF389" i="1"/>
  <c r="AD425" i="1"/>
  <c r="W281" i="1"/>
  <c r="AE281" i="1"/>
  <c r="AC317" i="1"/>
  <c r="AA353" i="1"/>
  <c r="Y389" i="1"/>
  <c r="AG389" i="1"/>
  <c r="W425" i="1"/>
  <c r="X281" i="1"/>
  <c r="AF281" i="1"/>
  <c r="AD317" i="1"/>
  <c r="Y281" i="1"/>
  <c r="AG281" i="1"/>
  <c r="W317" i="1"/>
  <c r="AE317" i="1"/>
  <c r="Y353" i="1"/>
  <c r="AG353" i="1"/>
  <c r="AF41" i="1"/>
  <c r="X149" i="1"/>
  <c r="AN41" i="1"/>
  <c r="AF149" i="1"/>
  <c r="X77" i="1"/>
  <c r="AN149" i="1"/>
  <c r="AF77" i="1"/>
  <c r="X185" i="1"/>
  <c r="X5" i="1"/>
  <c r="AN77" i="1"/>
  <c r="AF185" i="1"/>
  <c r="AF5" i="1"/>
  <c r="X113" i="1"/>
  <c r="AN185" i="1"/>
  <c r="AN5" i="1"/>
  <c r="Z5" i="1"/>
  <c r="AH5" i="1"/>
  <c r="AP5" i="1"/>
  <c r="Z41" i="1"/>
  <c r="AH41" i="1"/>
  <c r="AP41" i="1"/>
  <c r="Z77" i="1"/>
  <c r="AH77" i="1"/>
  <c r="AP77" i="1"/>
  <c r="Z113" i="1"/>
  <c r="AH113" i="1"/>
  <c r="AP113" i="1"/>
  <c r="Z149" i="1"/>
  <c r="AH149" i="1"/>
  <c r="AP149" i="1"/>
  <c r="AA5" i="1"/>
  <c r="AI5" i="1"/>
  <c r="AQ5" i="1"/>
  <c r="AA41" i="1"/>
  <c r="AI41" i="1"/>
  <c r="AQ41" i="1"/>
  <c r="AA77" i="1"/>
  <c r="AI77" i="1"/>
  <c r="AQ77" i="1"/>
  <c r="AA113" i="1"/>
  <c r="AI113" i="1"/>
  <c r="AQ113" i="1"/>
  <c r="AA149" i="1"/>
  <c r="AI149" i="1"/>
  <c r="AQ149" i="1"/>
  <c r="AB5" i="1"/>
  <c r="AJ5" i="1"/>
  <c r="AR5" i="1"/>
  <c r="AB41" i="1"/>
  <c r="AJ41" i="1"/>
  <c r="AR41" i="1"/>
  <c r="AB77" i="1"/>
  <c r="AJ77" i="1"/>
  <c r="AR77" i="1"/>
  <c r="AB113" i="1"/>
  <c r="AJ113" i="1"/>
  <c r="AR113" i="1"/>
  <c r="AB149" i="1"/>
  <c r="AJ149" i="1"/>
  <c r="AR149" i="1"/>
  <c r="AC5" i="1"/>
  <c r="AK5" i="1"/>
  <c r="AS5" i="1"/>
  <c r="AC41" i="1"/>
  <c r="AK41" i="1"/>
  <c r="AS41" i="1"/>
  <c r="AC77" i="1"/>
  <c r="AK77" i="1"/>
  <c r="AS77" i="1"/>
  <c r="AC113" i="1"/>
  <c r="AK113" i="1"/>
  <c r="AS113" i="1"/>
  <c r="AC149" i="1"/>
  <c r="AK149" i="1"/>
  <c r="AS149" i="1"/>
  <c r="AD5" i="1"/>
  <c r="AL5" i="1"/>
  <c r="AT5" i="1"/>
  <c r="AD41" i="1"/>
  <c r="AL41" i="1"/>
  <c r="AT41" i="1"/>
  <c r="AD77" i="1"/>
  <c r="AL77" i="1"/>
  <c r="AT77" i="1"/>
  <c r="AD113" i="1"/>
  <c r="AL113" i="1"/>
  <c r="AT113" i="1"/>
  <c r="AD149" i="1"/>
  <c r="AL149" i="1"/>
  <c r="AT149" i="1"/>
  <c r="W5" i="1"/>
  <c r="AE5" i="1"/>
  <c r="AM5" i="1"/>
  <c r="W41" i="1"/>
  <c r="AE41" i="1"/>
  <c r="AM41" i="1"/>
  <c r="W77" i="1"/>
  <c r="AE77" i="1"/>
  <c r="AM77" i="1"/>
  <c r="W113" i="1"/>
  <c r="AE113" i="1"/>
  <c r="AM113" i="1"/>
  <c r="W149" i="1"/>
  <c r="AE149" i="1"/>
  <c r="AM149" i="1"/>
  <c r="Y5" i="1"/>
  <c r="AG5" i="1"/>
  <c r="AO5" i="1"/>
  <c r="Y41" i="1"/>
  <c r="AG41" i="1"/>
  <c r="AO41" i="1"/>
  <c r="Y77" i="1"/>
  <c r="AG77" i="1"/>
  <c r="AO77" i="1"/>
  <c r="Y113" i="1"/>
  <c r="AG113" i="1"/>
  <c r="AO113" i="1"/>
  <c r="Y149" i="1"/>
  <c r="AG149" i="1"/>
  <c r="AO149" i="1"/>
  <c r="V1179" i="1"/>
  <c r="V1178" i="1"/>
  <c r="V1143" i="1"/>
  <c r="V1142" i="1"/>
  <c r="V1107" i="1"/>
  <c r="V1106" i="1"/>
  <c r="V1071" i="1"/>
  <c r="V1070" i="1"/>
  <c r="V1035" i="1"/>
  <c r="V1034" i="1"/>
  <c r="V999" i="1"/>
  <c r="V998" i="1"/>
  <c r="V903" i="1"/>
  <c r="V902" i="1"/>
  <c r="V867" i="1"/>
  <c r="V866" i="1"/>
  <c r="V831" i="1"/>
  <c r="V830" i="1"/>
  <c r="V795" i="1"/>
  <c r="V794" i="1"/>
  <c r="V759" i="1"/>
  <c r="V758" i="1"/>
  <c r="V723" i="1"/>
  <c r="V722" i="1"/>
  <c r="V663" i="1"/>
  <c r="V662" i="1"/>
  <c r="V627" i="1"/>
  <c r="V626" i="1"/>
  <c r="V591" i="1"/>
  <c r="V590" i="1"/>
  <c r="V555" i="1"/>
  <c r="V554" i="1"/>
  <c r="V519" i="1"/>
  <c r="V518" i="1"/>
  <c r="V483" i="1"/>
  <c r="V482" i="1"/>
  <c r="V423" i="1"/>
  <c r="V422" i="1"/>
  <c r="V387" i="1"/>
  <c r="V386" i="1"/>
  <c r="V351" i="1"/>
  <c r="V350" i="1"/>
  <c r="V315" i="1"/>
  <c r="V314" i="1"/>
  <c r="V279" i="1"/>
  <c r="V278" i="1"/>
  <c r="V243" i="1"/>
  <c r="V242" i="1"/>
  <c r="V183" i="1"/>
  <c r="V182" i="1"/>
  <c r="V147" i="1"/>
  <c r="V146" i="1"/>
  <c r="V111" i="1"/>
  <c r="V110" i="1"/>
  <c r="V75" i="1"/>
  <c r="V74" i="1"/>
  <c r="V39" i="1"/>
  <c r="V38" i="1"/>
  <c r="V3" i="1"/>
  <c r="V2" i="1"/>
  <c r="AG1179" i="1"/>
  <c r="AF1179" i="1"/>
  <c r="AE1179" i="1"/>
  <c r="AD1179" i="1"/>
  <c r="AC1179" i="1"/>
  <c r="AB1179" i="1"/>
  <c r="AA1179" i="1"/>
  <c r="Z1179" i="1"/>
  <c r="Y1179" i="1"/>
  <c r="AG1178" i="1"/>
  <c r="AF1178" i="1"/>
  <c r="AE1178" i="1"/>
  <c r="AD1178" i="1"/>
  <c r="AC1178" i="1"/>
  <c r="AB1178" i="1"/>
  <c r="AA1178" i="1"/>
  <c r="Z1178" i="1"/>
  <c r="Y1178" i="1"/>
  <c r="AG1143" i="1"/>
  <c r="AF1143" i="1"/>
  <c r="AE1143" i="1"/>
  <c r="AD1143" i="1"/>
  <c r="AC1143" i="1"/>
  <c r="AB1143" i="1"/>
  <c r="AA1143" i="1"/>
  <c r="Z1143" i="1"/>
  <c r="Y1143" i="1"/>
  <c r="AG1142" i="1"/>
  <c r="AF1142" i="1"/>
  <c r="AE1142" i="1"/>
  <c r="AD1142" i="1"/>
  <c r="AC1142" i="1"/>
  <c r="AB1142" i="1"/>
  <c r="AA1142" i="1"/>
  <c r="Z1142" i="1"/>
  <c r="Y1142" i="1"/>
  <c r="AG1107" i="1"/>
  <c r="AF1107" i="1"/>
  <c r="AE1107" i="1"/>
  <c r="AD1107" i="1"/>
  <c r="AC1107" i="1"/>
  <c r="AB1107" i="1"/>
  <c r="AA1107" i="1"/>
  <c r="Z1107" i="1"/>
  <c r="Y1107" i="1"/>
  <c r="AG1106" i="1"/>
  <c r="AF1106" i="1"/>
  <c r="AE1106" i="1"/>
  <c r="AD1106" i="1"/>
  <c r="AC1106" i="1"/>
  <c r="AB1106" i="1"/>
  <c r="AA1106" i="1"/>
  <c r="Z1106" i="1"/>
  <c r="Y1106" i="1"/>
  <c r="AG1071" i="1"/>
  <c r="AF1071" i="1"/>
  <c r="AE1071" i="1"/>
  <c r="AD1071" i="1"/>
  <c r="AC1071" i="1"/>
  <c r="AB1071" i="1"/>
  <c r="AA1071" i="1"/>
  <c r="Z1071" i="1"/>
  <c r="Y1071" i="1"/>
  <c r="AG1070" i="1"/>
  <c r="AF1070" i="1"/>
  <c r="AE1070" i="1"/>
  <c r="AD1070" i="1"/>
  <c r="AC1070" i="1"/>
  <c r="AB1070" i="1"/>
  <c r="AA1070" i="1"/>
  <c r="Z1070" i="1"/>
  <c r="Y1070" i="1"/>
  <c r="AG1035" i="1"/>
  <c r="AF1035" i="1"/>
  <c r="AE1035" i="1"/>
  <c r="AD1035" i="1"/>
  <c r="AC1035" i="1"/>
  <c r="AB1035" i="1"/>
  <c r="AA1035" i="1"/>
  <c r="Z1035" i="1"/>
  <c r="Y1035" i="1"/>
  <c r="AG1034" i="1"/>
  <c r="AF1034" i="1"/>
  <c r="AE1034" i="1"/>
  <c r="AD1034" i="1"/>
  <c r="AC1034" i="1"/>
  <c r="AB1034" i="1"/>
  <c r="AA1034" i="1"/>
  <c r="Z1034" i="1"/>
  <c r="Y1034" i="1"/>
  <c r="AG998" i="1"/>
  <c r="AF998" i="1"/>
  <c r="AE998" i="1"/>
  <c r="AD998" i="1"/>
  <c r="AC998" i="1"/>
  <c r="AB998" i="1"/>
  <c r="AA998" i="1"/>
  <c r="Z998" i="1"/>
  <c r="Y998" i="1"/>
  <c r="AG903" i="1"/>
  <c r="AF903" i="1"/>
  <c r="AE903" i="1"/>
  <c r="AD903" i="1"/>
  <c r="AC903" i="1"/>
  <c r="AB903" i="1"/>
  <c r="AA903" i="1"/>
  <c r="Z903" i="1"/>
  <c r="Y903" i="1"/>
  <c r="AG902" i="1"/>
  <c r="AF902" i="1"/>
  <c r="AE902" i="1"/>
  <c r="AD902" i="1"/>
  <c r="AC902" i="1"/>
  <c r="AB902" i="1"/>
  <c r="AA902" i="1"/>
  <c r="Z902" i="1"/>
  <c r="Y902" i="1"/>
  <c r="AG867" i="1"/>
  <c r="AF867" i="1"/>
  <c r="AE867" i="1"/>
  <c r="AD867" i="1"/>
  <c r="AC867" i="1"/>
  <c r="AB867" i="1"/>
  <c r="AA867" i="1"/>
  <c r="Z867" i="1"/>
  <c r="Y867" i="1"/>
  <c r="AG866" i="1"/>
  <c r="AF866" i="1"/>
  <c r="AE866" i="1"/>
  <c r="AD866" i="1"/>
  <c r="AC866" i="1"/>
  <c r="AB866" i="1"/>
  <c r="AA866" i="1"/>
  <c r="Z866" i="1"/>
  <c r="Y866" i="1"/>
  <c r="AG831" i="1"/>
  <c r="AF831" i="1"/>
  <c r="AE831" i="1"/>
  <c r="AD831" i="1"/>
  <c r="AC831" i="1"/>
  <c r="AB831" i="1"/>
  <c r="AA831" i="1"/>
  <c r="Z831" i="1"/>
  <c r="Y831" i="1"/>
  <c r="AG830" i="1"/>
  <c r="AF830" i="1"/>
  <c r="AE830" i="1"/>
  <c r="AD830" i="1"/>
  <c r="AC830" i="1"/>
  <c r="AB830" i="1"/>
  <c r="AA830" i="1"/>
  <c r="Z830" i="1"/>
  <c r="Y830" i="1"/>
  <c r="AG795" i="1"/>
  <c r="AF795" i="1"/>
  <c r="AE795" i="1"/>
  <c r="AD795" i="1"/>
  <c r="AC795" i="1"/>
  <c r="AB795" i="1"/>
  <c r="AA795" i="1"/>
  <c r="Z795" i="1"/>
  <c r="Y795" i="1"/>
  <c r="AG794" i="1"/>
  <c r="AF794" i="1"/>
  <c r="AE794" i="1"/>
  <c r="AD794" i="1"/>
  <c r="AC794" i="1"/>
  <c r="AB794" i="1"/>
  <c r="AA794" i="1"/>
  <c r="Z794" i="1"/>
  <c r="Y794" i="1"/>
  <c r="AG759" i="1"/>
  <c r="AF759" i="1"/>
  <c r="AE759" i="1"/>
  <c r="AD759" i="1"/>
  <c r="AC759" i="1"/>
  <c r="AB759" i="1"/>
  <c r="AA759" i="1"/>
  <c r="Z759" i="1"/>
  <c r="Y759" i="1"/>
  <c r="AG758" i="1"/>
  <c r="AG723" i="1"/>
  <c r="AF723" i="1"/>
  <c r="AE723" i="1"/>
  <c r="AD723" i="1"/>
  <c r="AC723" i="1"/>
  <c r="AB723" i="1"/>
  <c r="AA723" i="1"/>
  <c r="Z723" i="1"/>
  <c r="Y723" i="1"/>
  <c r="AG722" i="1"/>
  <c r="AF722" i="1"/>
  <c r="AE722" i="1"/>
  <c r="AD722" i="1"/>
  <c r="AC722" i="1"/>
  <c r="AB722" i="1"/>
  <c r="AA722" i="1"/>
  <c r="Z722" i="1"/>
  <c r="Y722" i="1"/>
  <c r="AG663" i="1"/>
  <c r="AF663" i="1"/>
  <c r="AE663" i="1"/>
  <c r="AD663" i="1"/>
  <c r="AC663" i="1"/>
  <c r="AB663" i="1"/>
  <c r="AA663" i="1"/>
  <c r="Z663" i="1"/>
  <c r="Y663" i="1"/>
  <c r="AG626" i="1"/>
  <c r="AF626" i="1"/>
  <c r="AE626" i="1"/>
  <c r="AD626" i="1"/>
  <c r="AC626" i="1"/>
  <c r="AB626" i="1"/>
  <c r="AA626" i="1"/>
  <c r="Z626" i="1"/>
  <c r="Y626" i="1"/>
  <c r="AG590" i="1"/>
  <c r="AF590" i="1"/>
  <c r="AE590" i="1"/>
  <c r="AD590" i="1"/>
  <c r="AC590" i="1"/>
  <c r="AB590" i="1"/>
  <c r="AA590" i="1"/>
  <c r="Z590" i="1"/>
  <c r="Y590" i="1"/>
  <c r="AG554" i="1"/>
  <c r="AF554" i="1"/>
  <c r="AE554" i="1"/>
  <c r="AD554" i="1"/>
  <c r="AC554" i="1"/>
  <c r="AB554" i="1"/>
  <c r="AA554" i="1"/>
  <c r="Z554" i="1"/>
  <c r="Y554" i="1"/>
  <c r="AG518" i="1"/>
  <c r="AF518" i="1"/>
  <c r="AE518" i="1"/>
  <c r="AD518" i="1"/>
  <c r="AC518" i="1"/>
  <c r="AB518" i="1"/>
  <c r="AA518" i="1"/>
  <c r="Z518" i="1"/>
  <c r="Y518" i="1"/>
  <c r="AG482" i="1"/>
  <c r="AF482" i="1"/>
  <c r="AE482" i="1"/>
  <c r="AD482" i="1"/>
  <c r="AC482" i="1"/>
  <c r="AB482" i="1"/>
  <c r="AA482" i="1"/>
  <c r="Z482" i="1"/>
  <c r="Y482" i="1"/>
  <c r="AG422" i="1"/>
  <c r="AF422" i="1"/>
  <c r="AE422" i="1"/>
  <c r="AD422" i="1"/>
  <c r="AC422" i="1"/>
  <c r="AB422" i="1"/>
  <c r="AA422" i="1"/>
  <c r="Z422" i="1"/>
  <c r="Y422" i="1"/>
  <c r="AG386" i="1"/>
  <c r="AF386" i="1"/>
  <c r="AE386" i="1"/>
  <c r="AD386" i="1"/>
  <c r="AC386" i="1"/>
  <c r="AB386" i="1"/>
  <c r="AA386" i="1"/>
  <c r="Z386" i="1"/>
  <c r="Y386" i="1"/>
  <c r="AG350" i="1"/>
  <c r="AF350" i="1"/>
  <c r="AE350" i="1"/>
  <c r="AD350" i="1"/>
  <c r="AC350" i="1"/>
  <c r="AB350" i="1"/>
  <c r="AA350" i="1"/>
  <c r="Z350" i="1"/>
  <c r="Y350" i="1"/>
  <c r="AG314" i="1"/>
  <c r="AF314" i="1"/>
  <c r="AE314" i="1"/>
  <c r="AD314" i="1"/>
  <c r="AC314" i="1"/>
  <c r="AB314" i="1"/>
  <c r="AA314" i="1"/>
  <c r="Z314" i="1"/>
  <c r="Y314" i="1"/>
  <c r="AG278" i="1"/>
  <c r="AF278" i="1"/>
  <c r="AE278" i="1"/>
  <c r="AD278" i="1"/>
  <c r="AC278" i="1"/>
  <c r="AB278" i="1"/>
  <c r="AA278" i="1"/>
  <c r="Z278" i="1"/>
  <c r="Y278" i="1"/>
  <c r="AG242" i="1"/>
  <c r="AF242" i="1"/>
  <c r="AE242" i="1"/>
  <c r="AD242" i="1"/>
  <c r="AC242" i="1"/>
  <c r="AB242" i="1"/>
  <c r="AA242" i="1"/>
  <c r="Z242" i="1"/>
  <c r="Y242" i="1"/>
  <c r="AG182" i="1"/>
  <c r="AF182" i="1"/>
  <c r="AE182" i="1"/>
  <c r="AD182" i="1"/>
  <c r="AC182" i="1"/>
  <c r="AB182" i="1"/>
  <c r="AA182" i="1"/>
  <c r="Z182" i="1"/>
  <c r="Y182" i="1"/>
  <c r="AG146" i="1"/>
  <c r="AF146" i="1"/>
  <c r="AE146" i="1"/>
  <c r="AD146" i="1"/>
  <c r="AC146" i="1"/>
  <c r="AB146" i="1"/>
  <c r="AA146" i="1"/>
  <c r="Z146" i="1"/>
  <c r="Y146" i="1"/>
  <c r="AG110" i="1"/>
  <c r="AF110" i="1"/>
  <c r="AE110" i="1"/>
  <c r="AD110" i="1"/>
  <c r="AC110" i="1"/>
  <c r="AB110" i="1"/>
  <c r="AA110" i="1"/>
  <c r="Z110" i="1"/>
  <c r="Y110" i="1"/>
  <c r="AG74" i="1"/>
  <c r="AF74" i="1"/>
  <c r="AE74" i="1"/>
  <c r="AD74" i="1"/>
  <c r="AC74" i="1"/>
  <c r="AB74" i="1"/>
  <c r="AA74" i="1"/>
  <c r="Z74" i="1"/>
  <c r="Y74" i="1"/>
  <c r="AG38" i="1"/>
  <c r="AF38" i="1"/>
  <c r="AE38" i="1"/>
  <c r="AD38" i="1"/>
  <c r="AC38" i="1"/>
  <c r="AB38" i="1"/>
  <c r="AA38" i="1"/>
  <c r="Z38" i="1"/>
  <c r="Y38" i="1"/>
  <c r="Y2" i="1"/>
  <c r="Z2" i="1"/>
  <c r="AA2" i="1"/>
  <c r="AB2" i="1"/>
  <c r="AC2" i="1"/>
  <c r="AD2" i="1"/>
  <c r="AE2" i="1"/>
  <c r="AF2" i="1"/>
  <c r="AG2" i="1"/>
  <c r="W81" i="1" l="1"/>
  <c r="W45" i="1"/>
  <c r="W117" i="1"/>
  <c r="W189" i="1"/>
  <c r="W9" i="1"/>
  <c r="W153" i="1"/>
  <c r="I999" i="1"/>
  <c r="AV1002" i="1" s="1"/>
  <c r="I1000" i="1"/>
  <c r="AW1002" i="1" s="1"/>
  <c r="I1001" i="1"/>
  <c r="AX1002" i="1" s="1"/>
  <c r="I1002" i="1"/>
  <c r="I1003" i="1"/>
  <c r="AZ1002" i="1" s="1"/>
  <c r="I1004" i="1"/>
  <c r="BA1002" i="1" s="1"/>
  <c r="I1005" i="1"/>
  <c r="BB1002" i="1" s="1"/>
  <c r="I1006" i="1"/>
  <c r="I1007" i="1"/>
  <c r="BD1002" i="1" s="1"/>
  <c r="I1008" i="1"/>
  <c r="BE1002" i="1" s="1"/>
  <c r="I1009" i="1"/>
  <c r="BF1002" i="1" s="1"/>
  <c r="I1010" i="1"/>
  <c r="I1011" i="1"/>
  <c r="BH1002" i="1" s="1"/>
  <c r="I1012" i="1"/>
  <c r="BI1002" i="1" s="1"/>
  <c r="I1013" i="1"/>
  <c r="BJ1002" i="1" s="1"/>
  <c r="I1014" i="1"/>
  <c r="I1015" i="1"/>
  <c r="BL1002" i="1" s="1"/>
  <c r="I1016" i="1"/>
  <c r="BM1002" i="1" s="1"/>
  <c r="I1017" i="1"/>
  <c r="BN1002" i="1" s="1"/>
  <c r="I1018" i="1"/>
  <c r="I1019" i="1"/>
  <c r="BP1002" i="1" s="1"/>
  <c r="I1020" i="1"/>
  <c r="BQ1002" i="1" s="1"/>
  <c r="I1021" i="1"/>
  <c r="BR1002" i="1" s="1"/>
  <c r="I1022" i="1"/>
  <c r="I1023" i="1"/>
  <c r="BT1002" i="1" s="1"/>
  <c r="I1024" i="1"/>
  <c r="BU1002" i="1" s="1"/>
  <c r="I1025" i="1"/>
  <c r="BV1002" i="1" s="1"/>
  <c r="I1026" i="1"/>
  <c r="I1027" i="1"/>
  <c r="BX1002" i="1" s="1"/>
  <c r="I1028" i="1"/>
  <c r="BY1002" i="1" s="1"/>
  <c r="I1029" i="1"/>
  <c r="BZ1002" i="1" s="1"/>
  <c r="I1030" i="1"/>
  <c r="I1031" i="1"/>
  <c r="CB1002" i="1" s="1"/>
  <c r="I1032" i="1"/>
  <c r="CC1002" i="1" s="1"/>
  <c r="I1033" i="1"/>
  <c r="CD1002" i="1" s="1"/>
  <c r="I998" i="1"/>
  <c r="AF758" i="1"/>
  <c r="AE758" i="1"/>
  <c r="AD758" i="1"/>
  <c r="AC758" i="1"/>
  <c r="AB758" i="1"/>
  <c r="AA758" i="1"/>
  <c r="Z758" i="1"/>
  <c r="Y758" i="1"/>
  <c r="Y662" i="1"/>
  <c r="Z662" i="1"/>
  <c r="AA662" i="1"/>
  <c r="AB662" i="1"/>
  <c r="AC662" i="1"/>
  <c r="AD662" i="1"/>
  <c r="AE662" i="1"/>
  <c r="AF662" i="1"/>
  <c r="AG662" i="1"/>
  <c r="I627" i="1"/>
  <c r="AN630" i="1" s="1"/>
  <c r="I628" i="1"/>
  <c r="AO630" i="1" s="1"/>
  <c r="I629" i="1"/>
  <c r="AP630" i="1" s="1"/>
  <c r="I630" i="1"/>
  <c r="I631" i="1"/>
  <c r="AR630" i="1" s="1"/>
  <c r="I632" i="1"/>
  <c r="AS630" i="1" s="1"/>
  <c r="I633" i="1"/>
  <c r="AT630" i="1" s="1"/>
  <c r="I634" i="1"/>
  <c r="I635" i="1"/>
  <c r="AV630" i="1" s="1"/>
  <c r="I636" i="1"/>
  <c r="AW630" i="1" s="1"/>
  <c r="I637" i="1"/>
  <c r="AX630" i="1" s="1"/>
  <c r="I638" i="1"/>
  <c r="I639" i="1"/>
  <c r="AZ630" i="1" s="1"/>
  <c r="I640" i="1"/>
  <c r="BA630" i="1" s="1"/>
  <c r="I641" i="1"/>
  <c r="BB630" i="1" s="1"/>
  <c r="I642" i="1"/>
  <c r="I643" i="1"/>
  <c r="BD630" i="1" s="1"/>
  <c r="I644" i="1"/>
  <c r="BE630" i="1" s="1"/>
  <c r="I645" i="1"/>
  <c r="BF630" i="1" s="1"/>
  <c r="I646" i="1"/>
  <c r="I647" i="1"/>
  <c r="BH630" i="1" s="1"/>
  <c r="I648" i="1"/>
  <c r="BI630" i="1" s="1"/>
  <c r="I649" i="1"/>
  <c r="BJ630" i="1" s="1"/>
  <c r="I650" i="1"/>
  <c r="I651" i="1"/>
  <c r="BL630" i="1" s="1"/>
  <c r="I652" i="1"/>
  <c r="BM630" i="1" s="1"/>
  <c r="I653" i="1"/>
  <c r="BN630" i="1" s="1"/>
  <c r="I654" i="1"/>
  <c r="I655" i="1"/>
  <c r="BP630" i="1" s="1"/>
  <c r="I656" i="1"/>
  <c r="BQ630" i="1" s="1"/>
  <c r="I657" i="1"/>
  <c r="BR630" i="1" s="1"/>
  <c r="I658" i="1"/>
  <c r="I659" i="1"/>
  <c r="BT630" i="1" s="1"/>
  <c r="I660" i="1"/>
  <c r="BU630" i="1" s="1"/>
  <c r="I661" i="1"/>
  <c r="BV630" i="1" s="1"/>
  <c r="I626" i="1"/>
  <c r="I591" i="1"/>
  <c r="AN594" i="1" s="1"/>
  <c r="I592" i="1"/>
  <c r="AO594" i="1" s="1"/>
  <c r="I593" i="1"/>
  <c r="AP594" i="1" s="1"/>
  <c r="I594" i="1"/>
  <c r="I595" i="1"/>
  <c r="AR594" i="1" s="1"/>
  <c r="I596" i="1"/>
  <c r="AS594" i="1" s="1"/>
  <c r="I597" i="1"/>
  <c r="AT594" i="1" s="1"/>
  <c r="I598" i="1"/>
  <c r="I599" i="1"/>
  <c r="AV594" i="1" s="1"/>
  <c r="I600" i="1"/>
  <c r="AW594" i="1" s="1"/>
  <c r="I601" i="1"/>
  <c r="AX594" i="1" s="1"/>
  <c r="I602" i="1"/>
  <c r="I603" i="1"/>
  <c r="AZ594" i="1" s="1"/>
  <c r="I604" i="1"/>
  <c r="BA594" i="1" s="1"/>
  <c r="I605" i="1"/>
  <c r="BB594" i="1" s="1"/>
  <c r="I606" i="1"/>
  <c r="I607" i="1"/>
  <c r="BD594" i="1" s="1"/>
  <c r="I608" i="1"/>
  <c r="BE594" i="1" s="1"/>
  <c r="I609" i="1"/>
  <c r="BF594" i="1" s="1"/>
  <c r="I610" i="1"/>
  <c r="I611" i="1"/>
  <c r="BH594" i="1" s="1"/>
  <c r="I612" i="1"/>
  <c r="BI594" i="1" s="1"/>
  <c r="I613" i="1"/>
  <c r="BJ594" i="1" s="1"/>
  <c r="I614" i="1"/>
  <c r="I615" i="1"/>
  <c r="BL594" i="1" s="1"/>
  <c r="I616" i="1"/>
  <c r="BM594" i="1" s="1"/>
  <c r="I617" i="1"/>
  <c r="BN594" i="1" s="1"/>
  <c r="I618" i="1"/>
  <c r="I619" i="1"/>
  <c r="BP594" i="1" s="1"/>
  <c r="I620" i="1"/>
  <c r="BQ594" i="1" s="1"/>
  <c r="I621" i="1"/>
  <c r="BR594" i="1" s="1"/>
  <c r="I622" i="1"/>
  <c r="I623" i="1"/>
  <c r="BT594" i="1" s="1"/>
  <c r="I624" i="1"/>
  <c r="BU594" i="1" s="1"/>
  <c r="I625" i="1"/>
  <c r="BV594" i="1" s="1"/>
  <c r="I590" i="1"/>
  <c r="I555" i="1"/>
  <c r="AN558" i="1" s="1"/>
  <c r="I556" i="1"/>
  <c r="AO558" i="1" s="1"/>
  <c r="I557" i="1"/>
  <c r="AP558" i="1" s="1"/>
  <c r="I558" i="1"/>
  <c r="I559" i="1"/>
  <c r="AR558" i="1" s="1"/>
  <c r="I560" i="1"/>
  <c r="AS558" i="1" s="1"/>
  <c r="I561" i="1"/>
  <c r="AT558" i="1" s="1"/>
  <c r="I562" i="1"/>
  <c r="I563" i="1"/>
  <c r="AV558" i="1" s="1"/>
  <c r="I564" i="1"/>
  <c r="AW558" i="1" s="1"/>
  <c r="I565" i="1"/>
  <c r="AX558" i="1" s="1"/>
  <c r="I566" i="1"/>
  <c r="I567" i="1"/>
  <c r="AZ558" i="1" s="1"/>
  <c r="I568" i="1"/>
  <c r="BA558" i="1" s="1"/>
  <c r="I569" i="1"/>
  <c r="BB558" i="1" s="1"/>
  <c r="I570" i="1"/>
  <c r="I571" i="1"/>
  <c r="BD558" i="1" s="1"/>
  <c r="I572" i="1"/>
  <c r="BE558" i="1" s="1"/>
  <c r="I573" i="1"/>
  <c r="BF558" i="1" s="1"/>
  <c r="I574" i="1"/>
  <c r="I575" i="1"/>
  <c r="BH558" i="1" s="1"/>
  <c r="I576" i="1"/>
  <c r="BI558" i="1" s="1"/>
  <c r="I577" i="1"/>
  <c r="BJ558" i="1" s="1"/>
  <c r="I578" i="1"/>
  <c r="I579" i="1"/>
  <c r="BL558" i="1" s="1"/>
  <c r="I580" i="1"/>
  <c r="BM558" i="1" s="1"/>
  <c r="I581" i="1"/>
  <c r="BN558" i="1" s="1"/>
  <c r="I582" i="1"/>
  <c r="I583" i="1"/>
  <c r="BP558" i="1" s="1"/>
  <c r="I584" i="1"/>
  <c r="BQ558" i="1" s="1"/>
  <c r="I585" i="1"/>
  <c r="BR558" i="1" s="1"/>
  <c r="I586" i="1"/>
  <c r="I587" i="1"/>
  <c r="BT558" i="1" s="1"/>
  <c r="I588" i="1"/>
  <c r="BU558" i="1" s="1"/>
  <c r="I589" i="1"/>
  <c r="BV558" i="1" s="1"/>
  <c r="I554" i="1"/>
  <c r="I519" i="1"/>
  <c r="AN522" i="1" s="1"/>
  <c r="I520" i="1"/>
  <c r="AO522" i="1" s="1"/>
  <c r="I521" i="1"/>
  <c r="AP522" i="1" s="1"/>
  <c r="I522" i="1"/>
  <c r="I523" i="1"/>
  <c r="AR522" i="1" s="1"/>
  <c r="I524" i="1"/>
  <c r="AS522" i="1" s="1"/>
  <c r="I525" i="1"/>
  <c r="AT522" i="1" s="1"/>
  <c r="I526" i="1"/>
  <c r="I527" i="1"/>
  <c r="AV522" i="1" s="1"/>
  <c r="I528" i="1"/>
  <c r="AW522" i="1" s="1"/>
  <c r="I529" i="1"/>
  <c r="AX522" i="1" s="1"/>
  <c r="I530" i="1"/>
  <c r="I531" i="1"/>
  <c r="AZ522" i="1" s="1"/>
  <c r="I532" i="1"/>
  <c r="BA522" i="1" s="1"/>
  <c r="I533" i="1"/>
  <c r="BB522" i="1" s="1"/>
  <c r="I534" i="1"/>
  <c r="I535" i="1"/>
  <c r="BD522" i="1" s="1"/>
  <c r="I536" i="1"/>
  <c r="BE522" i="1" s="1"/>
  <c r="I537" i="1"/>
  <c r="BF522" i="1" s="1"/>
  <c r="I538" i="1"/>
  <c r="I539" i="1"/>
  <c r="BH522" i="1" s="1"/>
  <c r="I540" i="1"/>
  <c r="BI522" i="1" s="1"/>
  <c r="I541" i="1"/>
  <c r="BJ522" i="1" s="1"/>
  <c r="I542" i="1"/>
  <c r="I543" i="1"/>
  <c r="BL522" i="1" s="1"/>
  <c r="I544" i="1"/>
  <c r="BM522" i="1" s="1"/>
  <c r="I545" i="1"/>
  <c r="BN522" i="1" s="1"/>
  <c r="I546" i="1"/>
  <c r="I547" i="1"/>
  <c r="BP522" i="1" s="1"/>
  <c r="I548" i="1"/>
  <c r="BQ522" i="1" s="1"/>
  <c r="I549" i="1"/>
  <c r="BR522" i="1" s="1"/>
  <c r="I550" i="1"/>
  <c r="I551" i="1"/>
  <c r="BT522" i="1" s="1"/>
  <c r="I552" i="1"/>
  <c r="BU522" i="1" s="1"/>
  <c r="I553" i="1"/>
  <c r="BV522" i="1" s="1"/>
  <c r="I518" i="1"/>
  <c r="I483" i="1"/>
  <c r="AB486" i="1" s="1"/>
  <c r="I484" i="1"/>
  <c r="AC486" i="1" s="1"/>
  <c r="I485" i="1"/>
  <c r="AD486" i="1" s="1"/>
  <c r="I486" i="1"/>
  <c r="I487" i="1"/>
  <c r="AF486" i="1" s="1"/>
  <c r="I488" i="1"/>
  <c r="AG486" i="1" s="1"/>
  <c r="I489" i="1"/>
  <c r="AH486" i="1" s="1"/>
  <c r="I490" i="1"/>
  <c r="I491" i="1"/>
  <c r="AJ486" i="1" s="1"/>
  <c r="I492" i="1"/>
  <c r="AK486" i="1" s="1"/>
  <c r="I493" i="1"/>
  <c r="AL486" i="1" s="1"/>
  <c r="I494" i="1"/>
  <c r="I495" i="1"/>
  <c r="AN486" i="1" s="1"/>
  <c r="I496" i="1"/>
  <c r="AO486" i="1" s="1"/>
  <c r="I497" i="1"/>
  <c r="AP486" i="1" s="1"/>
  <c r="I498" i="1"/>
  <c r="I499" i="1"/>
  <c r="AR486" i="1" s="1"/>
  <c r="I500" i="1"/>
  <c r="AS486" i="1" s="1"/>
  <c r="I501" i="1"/>
  <c r="AT486" i="1" s="1"/>
  <c r="I502" i="1"/>
  <c r="I503" i="1"/>
  <c r="AV486" i="1" s="1"/>
  <c r="I504" i="1"/>
  <c r="AW486" i="1" s="1"/>
  <c r="I505" i="1"/>
  <c r="AX486" i="1" s="1"/>
  <c r="I506" i="1"/>
  <c r="I507" i="1"/>
  <c r="AZ486" i="1" s="1"/>
  <c r="I508" i="1"/>
  <c r="BA486" i="1" s="1"/>
  <c r="I509" i="1"/>
  <c r="BB486" i="1" s="1"/>
  <c r="I510" i="1"/>
  <c r="I511" i="1"/>
  <c r="BD486" i="1" s="1"/>
  <c r="I512" i="1"/>
  <c r="BE486" i="1" s="1"/>
  <c r="I513" i="1"/>
  <c r="BF486" i="1" s="1"/>
  <c r="I514" i="1"/>
  <c r="I515" i="1"/>
  <c r="BH486" i="1" s="1"/>
  <c r="I516" i="1"/>
  <c r="BI486" i="1" s="1"/>
  <c r="I517" i="1"/>
  <c r="BJ486" i="1" s="1"/>
  <c r="I482" i="1"/>
  <c r="I423" i="1"/>
  <c r="AJ426" i="1" s="1"/>
  <c r="I424" i="1"/>
  <c r="AK426" i="1" s="1"/>
  <c r="I425" i="1"/>
  <c r="AL426" i="1" s="1"/>
  <c r="I426" i="1"/>
  <c r="I427" i="1"/>
  <c r="AN426" i="1" s="1"/>
  <c r="I428" i="1"/>
  <c r="AO426" i="1" s="1"/>
  <c r="I429" i="1"/>
  <c r="AP426" i="1" s="1"/>
  <c r="I430" i="1"/>
  <c r="I431" i="1"/>
  <c r="AR426" i="1" s="1"/>
  <c r="I432" i="1"/>
  <c r="AS426" i="1" s="1"/>
  <c r="I433" i="1"/>
  <c r="AT426" i="1" s="1"/>
  <c r="I434" i="1"/>
  <c r="I435" i="1"/>
  <c r="AV426" i="1" s="1"/>
  <c r="I436" i="1"/>
  <c r="AW426" i="1" s="1"/>
  <c r="I437" i="1"/>
  <c r="AX426" i="1" s="1"/>
  <c r="I438" i="1"/>
  <c r="I439" i="1"/>
  <c r="AZ426" i="1" s="1"/>
  <c r="I440" i="1"/>
  <c r="BA426" i="1" s="1"/>
  <c r="I441" i="1"/>
  <c r="BB426" i="1" s="1"/>
  <c r="I442" i="1"/>
  <c r="I443" i="1"/>
  <c r="BD426" i="1" s="1"/>
  <c r="I444" i="1"/>
  <c r="BE426" i="1" s="1"/>
  <c r="I445" i="1"/>
  <c r="BF426" i="1" s="1"/>
  <c r="I446" i="1"/>
  <c r="I447" i="1"/>
  <c r="BH426" i="1" s="1"/>
  <c r="I448" i="1"/>
  <c r="BI426" i="1" s="1"/>
  <c r="I449" i="1"/>
  <c r="BJ426" i="1" s="1"/>
  <c r="I450" i="1"/>
  <c r="I451" i="1"/>
  <c r="BL426" i="1" s="1"/>
  <c r="I452" i="1"/>
  <c r="BM426" i="1" s="1"/>
  <c r="I453" i="1"/>
  <c r="BN426" i="1" s="1"/>
  <c r="I454" i="1"/>
  <c r="I455" i="1"/>
  <c r="BP426" i="1" s="1"/>
  <c r="I456" i="1"/>
  <c r="BQ426" i="1" s="1"/>
  <c r="I457" i="1"/>
  <c r="BR426" i="1" s="1"/>
  <c r="I422" i="1"/>
  <c r="I387" i="1"/>
  <c r="AJ390" i="1" s="1"/>
  <c r="I388" i="1"/>
  <c r="AK390" i="1" s="1"/>
  <c r="I389" i="1"/>
  <c r="AL390" i="1" s="1"/>
  <c r="I390" i="1"/>
  <c r="I391" i="1"/>
  <c r="AN390" i="1" s="1"/>
  <c r="I392" i="1"/>
  <c r="AO390" i="1" s="1"/>
  <c r="I393" i="1"/>
  <c r="AP390" i="1" s="1"/>
  <c r="I394" i="1"/>
  <c r="I395" i="1"/>
  <c r="AR390" i="1" s="1"/>
  <c r="I396" i="1"/>
  <c r="AS390" i="1" s="1"/>
  <c r="I397" i="1"/>
  <c r="AT390" i="1" s="1"/>
  <c r="I398" i="1"/>
  <c r="I399" i="1"/>
  <c r="AV390" i="1" s="1"/>
  <c r="I400" i="1"/>
  <c r="AW390" i="1" s="1"/>
  <c r="I401" i="1"/>
  <c r="AX390" i="1" s="1"/>
  <c r="I402" i="1"/>
  <c r="I403" i="1"/>
  <c r="AZ390" i="1" s="1"/>
  <c r="I404" i="1"/>
  <c r="BA390" i="1" s="1"/>
  <c r="I405" i="1"/>
  <c r="BB390" i="1" s="1"/>
  <c r="I406" i="1"/>
  <c r="I407" i="1"/>
  <c r="BD390" i="1" s="1"/>
  <c r="I408" i="1"/>
  <c r="BE390" i="1" s="1"/>
  <c r="I409" i="1"/>
  <c r="BF390" i="1" s="1"/>
  <c r="I410" i="1"/>
  <c r="I411" i="1"/>
  <c r="BH390" i="1" s="1"/>
  <c r="I412" i="1"/>
  <c r="BI390" i="1" s="1"/>
  <c r="I413" i="1"/>
  <c r="BJ390" i="1" s="1"/>
  <c r="I414" i="1"/>
  <c r="I415" i="1"/>
  <c r="BL390" i="1" s="1"/>
  <c r="I416" i="1"/>
  <c r="BM390" i="1" s="1"/>
  <c r="I417" i="1"/>
  <c r="BN390" i="1" s="1"/>
  <c r="I418" i="1"/>
  <c r="I419" i="1"/>
  <c r="BP390" i="1" s="1"/>
  <c r="I420" i="1"/>
  <c r="BQ390" i="1" s="1"/>
  <c r="I421" i="1"/>
  <c r="BR390" i="1" s="1"/>
  <c r="I386" i="1"/>
  <c r="I351" i="1"/>
  <c r="AJ354" i="1" s="1"/>
  <c r="I352" i="1"/>
  <c r="AK354" i="1" s="1"/>
  <c r="I353" i="1"/>
  <c r="AL354" i="1" s="1"/>
  <c r="I354" i="1"/>
  <c r="I355" i="1"/>
  <c r="AN354" i="1" s="1"/>
  <c r="I356" i="1"/>
  <c r="AO354" i="1" s="1"/>
  <c r="I357" i="1"/>
  <c r="AP354" i="1" s="1"/>
  <c r="I358" i="1"/>
  <c r="I359" i="1"/>
  <c r="AR354" i="1" s="1"/>
  <c r="I360" i="1"/>
  <c r="AS354" i="1" s="1"/>
  <c r="I361" i="1"/>
  <c r="AT354" i="1" s="1"/>
  <c r="I362" i="1"/>
  <c r="I363" i="1"/>
  <c r="AV354" i="1" s="1"/>
  <c r="I364" i="1"/>
  <c r="AW354" i="1" s="1"/>
  <c r="I365" i="1"/>
  <c r="AX354" i="1" s="1"/>
  <c r="I366" i="1"/>
  <c r="I367" i="1"/>
  <c r="AZ354" i="1" s="1"/>
  <c r="I368" i="1"/>
  <c r="BA354" i="1" s="1"/>
  <c r="I369" i="1"/>
  <c r="BB354" i="1" s="1"/>
  <c r="I370" i="1"/>
  <c r="I371" i="1"/>
  <c r="BD354" i="1" s="1"/>
  <c r="I372" i="1"/>
  <c r="BE354" i="1" s="1"/>
  <c r="I373" i="1"/>
  <c r="BF354" i="1" s="1"/>
  <c r="I374" i="1"/>
  <c r="I375" i="1"/>
  <c r="BH354" i="1" s="1"/>
  <c r="I376" i="1"/>
  <c r="BI354" i="1" s="1"/>
  <c r="I377" i="1"/>
  <c r="BJ354" i="1" s="1"/>
  <c r="I378" i="1"/>
  <c r="I379" i="1"/>
  <c r="BL354" i="1" s="1"/>
  <c r="I380" i="1"/>
  <c r="BM354" i="1" s="1"/>
  <c r="I381" i="1"/>
  <c r="BN354" i="1" s="1"/>
  <c r="I382" i="1"/>
  <c r="I383" i="1"/>
  <c r="BP354" i="1" s="1"/>
  <c r="I384" i="1"/>
  <c r="BQ354" i="1" s="1"/>
  <c r="I385" i="1"/>
  <c r="BR354" i="1" s="1"/>
  <c r="I350" i="1"/>
  <c r="I315" i="1"/>
  <c r="AJ318" i="1" s="1"/>
  <c r="I316" i="1"/>
  <c r="AK318" i="1" s="1"/>
  <c r="I317" i="1"/>
  <c r="AL318" i="1" s="1"/>
  <c r="I318" i="1"/>
  <c r="I319" i="1"/>
  <c r="AN318" i="1" s="1"/>
  <c r="I320" i="1"/>
  <c r="AO318" i="1" s="1"/>
  <c r="I321" i="1"/>
  <c r="AP318" i="1" s="1"/>
  <c r="I322" i="1"/>
  <c r="I323" i="1"/>
  <c r="AR318" i="1" s="1"/>
  <c r="I324" i="1"/>
  <c r="AS318" i="1" s="1"/>
  <c r="I325" i="1"/>
  <c r="AT318" i="1" s="1"/>
  <c r="I326" i="1"/>
  <c r="I327" i="1"/>
  <c r="AV318" i="1" s="1"/>
  <c r="I328" i="1"/>
  <c r="AW318" i="1" s="1"/>
  <c r="I329" i="1"/>
  <c r="AX318" i="1" s="1"/>
  <c r="I330" i="1"/>
  <c r="I331" i="1"/>
  <c r="AZ318" i="1" s="1"/>
  <c r="I332" i="1"/>
  <c r="BA318" i="1" s="1"/>
  <c r="I333" i="1"/>
  <c r="BB318" i="1" s="1"/>
  <c r="I334" i="1"/>
  <c r="I335" i="1"/>
  <c r="BD318" i="1" s="1"/>
  <c r="I336" i="1"/>
  <c r="BE318" i="1" s="1"/>
  <c r="I337" i="1"/>
  <c r="BF318" i="1" s="1"/>
  <c r="I338" i="1"/>
  <c r="I339" i="1"/>
  <c r="BH318" i="1" s="1"/>
  <c r="I340" i="1"/>
  <c r="BI318" i="1" s="1"/>
  <c r="I341" i="1"/>
  <c r="BJ318" i="1" s="1"/>
  <c r="I342" i="1"/>
  <c r="I343" i="1"/>
  <c r="BL318" i="1" s="1"/>
  <c r="I344" i="1"/>
  <c r="BM318" i="1" s="1"/>
  <c r="I345" i="1"/>
  <c r="BN318" i="1" s="1"/>
  <c r="I346" i="1"/>
  <c r="I347" i="1"/>
  <c r="BP318" i="1" s="1"/>
  <c r="I348" i="1"/>
  <c r="BQ318" i="1" s="1"/>
  <c r="I349" i="1"/>
  <c r="BR318" i="1" s="1"/>
  <c r="I314" i="1"/>
  <c r="I279" i="1"/>
  <c r="AJ282" i="1" s="1"/>
  <c r="I280" i="1"/>
  <c r="AK282" i="1" s="1"/>
  <c r="I281" i="1"/>
  <c r="AL282" i="1" s="1"/>
  <c r="I282" i="1"/>
  <c r="I283" i="1"/>
  <c r="AN282" i="1" s="1"/>
  <c r="I284" i="1"/>
  <c r="AO282" i="1" s="1"/>
  <c r="I285" i="1"/>
  <c r="AP282" i="1" s="1"/>
  <c r="I286" i="1"/>
  <c r="I287" i="1"/>
  <c r="AR282" i="1" s="1"/>
  <c r="I288" i="1"/>
  <c r="AS282" i="1" s="1"/>
  <c r="I289" i="1"/>
  <c r="AT282" i="1" s="1"/>
  <c r="I290" i="1"/>
  <c r="I291" i="1"/>
  <c r="AV282" i="1" s="1"/>
  <c r="I292" i="1"/>
  <c r="AW282" i="1" s="1"/>
  <c r="I293" i="1"/>
  <c r="AX282" i="1" s="1"/>
  <c r="I294" i="1"/>
  <c r="I295" i="1"/>
  <c r="AZ282" i="1" s="1"/>
  <c r="I296" i="1"/>
  <c r="BA282" i="1" s="1"/>
  <c r="I297" i="1"/>
  <c r="BB282" i="1" s="1"/>
  <c r="I298" i="1"/>
  <c r="I299" i="1"/>
  <c r="BD282" i="1" s="1"/>
  <c r="I300" i="1"/>
  <c r="BE282" i="1" s="1"/>
  <c r="I301" i="1"/>
  <c r="BF282" i="1" s="1"/>
  <c r="I302" i="1"/>
  <c r="I303" i="1"/>
  <c r="BH282" i="1" s="1"/>
  <c r="I304" i="1"/>
  <c r="BI282" i="1" s="1"/>
  <c r="I305" i="1"/>
  <c r="BJ282" i="1" s="1"/>
  <c r="I306" i="1"/>
  <c r="I307" i="1"/>
  <c r="BL282" i="1" s="1"/>
  <c r="I308" i="1"/>
  <c r="BM282" i="1" s="1"/>
  <c r="I309" i="1"/>
  <c r="BN282" i="1" s="1"/>
  <c r="I310" i="1"/>
  <c r="I311" i="1"/>
  <c r="BP282" i="1" s="1"/>
  <c r="I312" i="1"/>
  <c r="BQ282" i="1" s="1"/>
  <c r="I313" i="1"/>
  <c r="BR282" i="1" s="1"/>
  <c r="I278" i="1"/>
  <c r="I277" i="1"/>
  <c r="BR246" i="1" s="1"/>
  <c r="I276" i="1"/>
  <c r="BQ246" i="1" s="1"/>
  <c r="I275" i="1"/>
  <c r="BP246" i="1" s="1"/>
  <c r="I274" i="1"/>
  <c r="I273" i="1"/>
  <c r="BN246" i="1" s="1"/>
  <c r="I272" i="1"/>
  <c r="BM246" i="1" s="1"/>
  <c r="I271" i="1"/>
  <c r="BL246" i="1" s="1"/>
  <c r="I270" i="1"/>
  <c r="I269" i="1"/>
  <c r="BJ246" i="1" s="1"/>
  <c r="I268" i="1"/>
  <c r="BI246" i="1" s="1"/>
  <c r="I267" i="1"/>
  <c r="BH246" i="1" s="1"/>
  <c r="I266" i="1"/>
  <c r="I265" i="1"/>
  <c r="BF246" i="1" s="1"/>
  <c r="I264" i="1"/>
  <c r="BE246" i="1" s="1"/>
  <c r="I263" i="1"/>
  <c r="BD246" i="1" s="1"/>
  <c r="I262" i="1"/>
  <c r="I261" i="1"/>
  <c r="BB246" i="1" s="1"/>
  <c r="I260" i="1"/>
  <c r="BA246" i="1" s="1"/>
  <c r="I259" i="1"/>
  <c r="AZ246" i="1" s="1"/>
  <c r="I258" i="1"/>
  <c r="I257" i="1"/>
  <c r="AX246" i="1" s="1"/>
  <c r="I256" i="1"/>
  <c r="AW246" i="1" s="1"/>
  <c r="I255" i="1"/>
  <c r="AV246" i="1" s="1"/>
  <c r="I254" i="1"/>
  <c r="I253" i="1"/>
  <c r="AT246" i="1" s="1"/>
  <c r="I252" i="1"/>
  <c r="AS246" i="1" s="1"/>
  <c r="I251" i="1"/>
  <c r="AR246" i="1" s="1"/>
  <c r="I250" i="1"/>
  <c r="I249" i="1"/>
  <c r="AP246" i="1" s="1"/>
  <c r="I248" i="1"/>
  <c r="AO246" i="1" s="1"/>
  <c r="I247" i="1"/>
  <c r="AN246" i="1" s="1"/>
  <c r="I246" i="1"/>
  <c r="I245" i="1"/>
  <c r="AL246" i="1" s="1"/>
  <c r="I244" i="1"/>
  <c r="AK246" i="1" s="1"/>
  <c r="I243" i="1"/>
  <c r="AJ246" i="1" s="1"/>
  <c r="I242" i="1"/>
  <c r="I182" i="1"/>
  <c r="I183" i="1"/>
  <c r="AV186" i="1" s="1"/>
  <c r="I184" i="1"/>
  <c r="AW186" i="1" s="1"/>
  <c r="I185" i="1"/>
  <c r="AX186" i="1" s="1"/>
  <c r="I186" i="1"/>
  <c r="I187" i="1"/>
  <c r="AZ186" i="1" s="1"/>
  <c r="I188" i="1"/>
  <c r="BA186" i="1" s="1"/>
  <c r="I189" i="1"/>
  <c r="BB186" i="1" s="1"/>
  <c r="I190" i="1"/>
  <c r="I191" i="1"/>
  <c r="BD186" i="1" s="1"/>
  <c r="I192" i="1"/>
  <c r="BE186" i="1" s="1"/>
  <c r="I193" i="1"/>
  <c r="BF186" i="1" s="1"/>
  <c r="I194" i="1"/>
  <c r="I195" i="1"/>
  <c r="BH186" i="1" s="1"/>
  <c r="I196" i="1"/>
  <c r="BI186" i="1" s="1"/>
  <c r="I197" i="1"/>
  <c r="BJ186" i="1" s="1"/>
  <c r="I198" i="1"/>
  <c r="I199" i="1"/>
  <c r="BL186" i="1" s="1"/>
  <c r="I200" i="1"/>
  <c r="BM186" i="1" s="1"/>
  <c r="I201" i="1"/>
  <c r="BN186" i="1" s="1"/>
  <c r="I202" i="1"/>
  <c r="I203" i="1"/>
  <c r="BP186" i="1" s="1"/>
  <c r="I204" i="1"/>
  <c r="BQ186" i="1" s="1"/>
  <c r="I205" i="1"/>
  <c r="BR186" i="1" s="1"/>
  <c r="I206" i="1"/>
  <c r="I207" i="1"/>
  <c r="BT186" i="1" s="1"/>
  <c r="I208" i="1"/>
  <c r="BU186" i="1" s="1"/>
  <c r="I209" i="1"/>
  <c r="BV186" i="1" s="1"/>
  <c r="I210" i="1"/>
  <c r="I211" i="1"/>
  <c r="BX186" i="1" s="1"/>
  <c r="I212" i="1"/>
  <c r="BY186" i="1" s="1"/>
  <c r="I213" i="1"/>
  <c r="BZ186" i="1" s="1"/>
  <c r="I214" i="1"/>
  <c r="I215" i="1"/>
  <c r="CB186" i="1" s="1"/>
  <c r="I216" i="1"/>
  <c r="CC186" i="1" s="1"/>
  <c r="I217" i="1"/>
  <c r="CD186" i="1" s="1"/>
  <c r="I146" i="1"/>
  <c r="I147" i="1"/>
  <c r="AV150" i="1" s="1"/>
  <c r="I148" i="1"/>
  <c r="AW150" i="1" s="1"/>
  <c r="I149" i="1"/>
  <c r="AX150" i="1" s="1"/>
  <c r="I150" i="1"/>
  <c r="I151" i="1"/>
  <c r="AZ150" i="1" s="1"/>
  <c r="I152" i="1"/>
  <c r="BA150" i="1" s="1"/>
  <c r="I153" i="1"/>
  <c r="BB150" i="1" s="1"/>
  <c r="I154" i="1"/>
  <c r="I155" i="1"/>
  <c r="BD150" i="1" s="1"/>
  <c r="I156" i="1"/>
  <c r="BE150" i="1" s="1"/>
  <c r="I157" i="1"/>
  <c r="BF150" i="1" s="1"/>
  <c r="I158" i="1"/>
  <c r="I159" i="1"/>
  <c r="BH150" i="1" s="1"/>
  <c r="I160" i="1"/>
  <c r="BI150" i="1" s="1"/>
  <c r="I161" i="1"/>
  <c r="BJ150" i="1" s="1"/>
  <c r="I162" i="1"/>
  <c r="I163" i="1"/>
  <c r="BL150" i="1" s="1"/>
  <c r="I164" i="1"/>
  <c r="BM150" i="1" s="1"/>
  <c r="I165" i="1"/>
  <c r="BN150" i="1" s="1"/>
  <c r="I166" i="1"/>
  <c r="I167" i="1"/>
  <c r="BP150" i="1" s="1"/>
  <c r="I168" i="1"/>
  <c r="BQ150" i="1" s="1"/>
  <c r="I169" i="1"/>
  <c r="BR150" i="1" s="1"/>
  <c r="I170" i="1"/>
  <c r="I171" i="1"/>
  <c r="BT150" i="1" s="1"/>
  <c r="I172" i="1"/>
  <c r="BU150" i="1" s="1"/>
  <c r="I173" i="1"/>
  <c r="BV150" i="1" s="1"/>
  <c r="I174" i="1"/>
  <c r="I175" i="1"/>
  <c r="BX150" i="1" s="1"/>
  <c r="I176" i="1"/>
  <c r="BY150" i="1" s="1"/>
  <c r="I177" i="1"/>
  <c r="BZ150" i="1" s="1"/>
  <c r="I178" i="1"/>
  <c r="I179" i="1"/>
  <c r="CB150" i="1" s="1"/>
  <c r="I180" i="1"/>
  <c r="CC150" i="1" s="1"/>
  <c r="I181" i="1"/>
  <c r="CD150" i="1" s="1"/>
  <c r="I110" i="1"/>
  <c r="I111" i="1"/>
  <c r="AV114" i="1" s="1"/>
  <c r="I112" i="1"/>
  <c r="AW114" i="1" s="1"/>
  <c r="I113" i="1"/>
  <c r="AX114" i="1" s="1"/>
  <c r="I114" i="1"/>
  <c r="I115" i="1"/>
  <c r="AZ114" i="1" s="1"/>
  <c r="I116" i="1"/>
  <c r="BA114" i="1" s="1"/>
  <c r="I117" i="1"/>
  <c r="BB114" i="1" s="1"/>
  <c r="I118" i="1"/>
  <c r="I119" i="1"/>
  <c r="BD114" i="1" s="1"/>
  <c r="I120" i="1"/>
  <c r="BE114" i="1" s="1"/>
  <c r="I121" i="1"/>
  <c r="BF114" i="1" s="1"/>
  <c r="I122" i="1"/>
  <c r="I123" i="1"/>
  <c r="BH114" i="1" s="1"/>
  <c r="I124" i="1"/>
  <c r="BI114" i="1" s="1"/>
  <c r="I125" i="1"/>
  <c r="BJ114" i="1" s="1"/>
  <c r="I126" i="1"/>
  <c r="I127" i="1"/>
  <c r="BL114" i="1" s="1"/>
  <c r="I128" i="1"/>
  <c r="BM114" i="1" s="1"/>
  <c r="I129" i="1"/>
  <c r="BN114" i="1" s="1"/>
  <c r="I130" i="1"/>
  <c r="I131" i="1"/>
  <c r="BP114" i="1" s="1"/>
  <c r="I132" i="1"/>
  <c r="BQ114" i="1" s="1"/>
  <c r="I133" i="1"/>
  <c r="BR114" i="1" s="1"/>
  <c r="I134" i="1"/>
  <c r="I135" i="1"/>
  <c r="BT114" i="1" s="1"/>
  <c r="I136" i="1"/>
  <c r="BU114" i="1" s="1"/>
  <c r="I137" i="1"/>
  <c r="BV114" i="1" s="1"/>
  <c r="I138" i="1"/>
  <c r="I139" i="1"/>
  <c r="BX114" i="1" s="1"/>
  <c r="I140" i="1"/>
  <c r="BY114" i="1" s="1"/>
  <c r="I141" i="1"/>
  <c r="BZ114" i="1" s="1"/>
  <c r="I142" i="1"/>
  <c r="I143" i="1"/>
  <c r="CB114" i="1" s="1"/>
  <c r="I144" i="1"/>
  <c r="CC114" i="1" s="1"/>
  <c r="I145" i="1"/>
  <c r="CD114" i="1" s="1"/>
  <c r="I74" i="1"/>
  <c r="I75" i="1"/>
  <c r="AV78" i="1" s="1"/>
  <c r="I76" i="1"/>
  <c r="AW78" i="1" s="1"/>
  <c r="I77" i="1"/>
  <c r="AX78" i="1" s="1"/>
  <c r="I78" i="1"/>
  <c r="I79" i="1"/>
  <c r="AZ78" i="1" s="1"/>
  <c r="I80" i="1"/>
  <c r="BA78" i="1" s="1"/>
  <c r="I81" i="1"/>
  <c r="BB78" i="1" s="1"/>
  <c r="I82" i="1"/>
  <c r="I83" i="1"/>
  <c r="BD78" i="1" s="1"/>
  <c r="I84" i="1"/>
  <c r="BE78" i="1" s="1"/>
  <c r="I85" i="1"/>
  <c r="BF78" i="1" s="1"/>
  <c r="I86" i="1"/>
  <c r="I87" i="1"/>
  <c r="BH78" i="1" s="1"/>
  <c r="I88" i="1"/>
  <c r="BI78" i="1" s="1"/>
  <c r="I89" i="1"/>
  <c r="BJ78" i="1" s="1"/>
  <c r="I90" i="1"/>
  <c r="I91" i="1"/>
  <c r="BL78" i="1" s="1"/>
  <c r="I92" i="1"/>
  <c r="BM78" i="1" s="1"/>
  <c r="I93" i="1"/>
  <c r="BN78" i="1" s="1"/>
  <c r="I94" i="1"/>
  <c r="I95" i="1"/>
  <c r="BP78" i="1" s="1"/>
  <c r="I96" i="1"/>
  <c r="BQ78" i="1" s="1"/>
  <c r="I97" i="1"/>
  <c r="BR78" i="1" s="1"/>
  <c r="I98" i="1"/>
  <c r="I99" i="1"/>
  <c r="BT78" i="1" s="1"/>
  <c r="I100" i="1"/>
  <c r="BU78" i="1" s="1"/>
  <c r="I101" i="1"/>
  <c r="BV78" i="1" s="1"/>
  <c r="I102" i="1"/>
  <c r="I103" i="1"/>
  <c r="BX78" i="1" s="1"/>
  <c r="I104" i="1"/>
  <c r="BY78" i="1" s="1"/>
  <c r="I105" i="1"/>
  <c r="BZ78" i="1" s="1"/>
  <c r="I106" i="1"/>
  <c r="I107" i="1"/>
  <c r="CB78" i="1" s="1"/>
  <c r="I108" i="1"/>
  <c r="CC78" i="1" s="1"/>
  <c r="I109" i="1"/>
  <c r="CD78" i="1" s="1"/>
  <c r="I39" i="1"/>
  <c r="AV42" i="1" s="1"/>
  <c r="I40" i="1"/>
  <c r="AW42" i="1" s="1"/>
  <c r="I41" i="1"/>
  <c r="AX42" i="1" s="1"/>
  <c r="I42" i="1"/>
  <c r="I43" i="1"/>
  <c r="AZ42" i="1" s="1"/>
  <c r="I44" i="1"/>
  <c r="BA42" i="1" s="1"/>
  <c r="I45" i="1"/>
  <c r="BB42" i="1" s="1"/>
  <c r="I46" i="1"/>
  <c r="I47" i="1"/>
  <c r="BD42" i="1" s="1"/>
  <c r="I48" i="1"/>
  <c r="BE42" i="1" s="1"/>
  <c r="I49" i="1"/>
  <c r="BF42" i="1" s="1"/>
  <c r="I50" i="1"/>
  <c r="I51" i="1"/>
  <c r="BH42" i="1" s="1"/>
  <c r="I52" i="1"/>
  <c r="BI42" i="1" s="1"/>
  <c r="I53" i="1"/>
  <c r="BJ42" i="1" s="1"/>
  <c r="I54" i="1"/>
  <c r="I55" i="1"/>
  <c r="BL42" i="1" s="1"/>
  <c r="I56" i="1"/>
  <c r="BM42" i="1" s="1"/>
  <c r="I57" i="1"/>
  <c r="BN42" i="1" s="1"/>
  <c r="I58" i="1"/>
  <c r="I59" i="1"/>
  <c r="BP42" i="1" s="1"/>
  <c r="I60" i="1"/>
  <c r="BQ42" i="1" s="1"/>
  <c r="I61" i="1"/>
  <c r="BR42" i="1" s="1"/>
  <c r="I62" i="1"/>
  <c r="I63" i="1"/>
  <c r="BT42" i="1" s="1"/>
  <c r="I64" i="1"/>
  <c r="BU42" i="1" s="1"/>
  <c r="I65" i="1"/>
  <c r="BV42" i="1" s="1"/>
  <c r="I66" i="1"/>
  <c r="I67" i="1"/>
  <c r="BX42" i="1" s="1"/>
  <c r="I68" i="1"/>
  <c r="BY42" i="1" s="1"/>
  <c r="I69" i="1"/>
  <c r="BZ42" i="1" s="1"/>
  <c r="I70" i="1"/>
  <c r="I71" i="1"/>
  <c r="CB42" i="1" s="1"/>
  <c r="I72" i="1"/>
  <c r="CC42" i="1" s="1"/>
  <c r="I73" i="1"/>
  <c r="CD42" i="1" s="1"/>
  <c r="I38" i="1"/>
  <c r="I3" i="1"/>
  <c r="AV6" i="1" s="1"/>
  <c r="I4" i="1"/>
  <c r="AW6" i="1" s="1"/>
  <c r="I5" i="1"/>
  <c r="AX6" i="1" s="1"/>
  <c r="I6" i="1"/>
  <c r="I7" i="1"/>
  <c r="AZ6" i="1" s="1"/>
  <c r="I8" i="1"/>
  <c r="BA6" i="1" s="1"/>
  <c r="I9" i="1"/>
  <c r="BB6" i="1" s="1"/>
  <c r="I10" i="1"/>
  <c r="I11" i="1"/>
  <c r="BD6" i="1" s="1"/>
  <c r="I12" i="1"/>
  <c r="BE6" i="1" s="1"/>
  <c r="I13" i="1"/>
  <c r="BF6" i="1" s="1"/>
  <c r="I14" i="1"/>
  <c r="I15" i="1"/>
  <c r="BH6" i="1" s="1"/>
  <c r="I16" i="1"/>
  <c r="BI6" i="1" s="1"/>
  <c r="I17" i="1"/>
  <c r="BJ6" i="1" s="1"/>
  <c r="I18" i="1"/>
  <c r="I19" i="1"/>
  <c r="BL6" i="1" s="1"/>
  <c r="I20" i="1"/>
  <c r="BM6" i="1" s="1"/>
  <c r="I21" i="1"/>
  <c r="BN6" i="1" s="1"/>
  <c r="I22" i="1"/>
  <c r="I23" i="1"/>
  <c r="BP6" i="1" s="1"/>
  <c r="I24" i="1"/>
  <c r="BQ6" i="1" s="1"/>
  <c r="I25" i="1"/>
  <c r="BR6" i="1" s="1"/>
  <c r="I26" i="1"/>
  <c r="I27" i="1"/>
  <c r="BT6" i="1" s="1"/>
  <c r="I28" i="1"/>
  <c r="BU6" i="1" s="1"/>
  <c r="I29" i="1"/>
  <c r="BV6" i="1" s="1"/>
  <c r="I30" i="1"/>
  <c r="I31" i="1"/>
  <c r="BX6" i="1" s="1"/>
  <c r="I32" i="1"/>
  <c r="BY6" i="1" s="1"/>
  <c r="I33" i="1"/>
  <c r="BZ6" i="1" s="1"/>
  <c r="I34" i="1"/>
  <c r="I35" i="1"/>
  <c r="CB6" i="1" s="1"/>
  <c r="I36" i="1"/>
  <c r="CC6" i="1" s="1"/>
  <c r="I37" i="1"/>
  <c r="CD6" i="1" s="1"/>
  <c r="I2" i="1"/>
  <c r="Q999" i="1"/>
  <c r="S999" i="1" s="1"/>
  <c r="Q1000" i="1"/>
  <c r="S1000" i="1" s="1"/>
  <c r="Q1001" i="1"/>
  <c r="S1001" i="1" s="1"/>
  <c r="Q1002" i="1"/>
  <c r="S1002" i="1" s="1"/>
  <c r="Q1003" i="1"/>
  <c r="S1003" i="1" s="1"/>
  <c r="Q1004" i="1"/>
  <c r="S1004" i="1" s="1"/>
  <c r="Q1005" i="1"/>
  <c r="S1005" i="1" s="1"/>
  <c r="Q1006" i="1"/>
  <c r="S1006" i="1" s="1"/>
  <c r="Q1007" i="1"/>
  <c r="S1007" i="1" s="1"/>
  <c r="Q1008" i="1"/>
  <c r="S1008" i="1" s="1"/>
  <c r="Q1009" i="1"/>
  <c r="S1009" i="1" s="1"/>
  <c r="Q1010" i="1"/>
  <c r="S1010" i="1" s="1"/>
  <c r="Q1011" i="1"/>
  <c r="S1011" i="1" s="1"/>
  <c r="Q1012" i="1"/>
  <c r="S1012" i="1" s="1"/>
  <c r="Q1013" i="1"/>
  <c r="S1013" i="1" s="1"/>
  <c r="Q1014" i="1"/>
  <c r="S1014" i="1" s="1"/>
  <c r="Q1015" i="1"/>
  <c r="S1015" i="1" s="1"/>
  <c r="Q1016" i="1"/>
  <c r="S1016" i="1" s="1"/>
  <c r="Q1017" i="1"/>
  <c r="S1017" i="1" s="1"/>
  <c r="Q1018" i="1"/>
  <c r="S1018" i="1" s="1"/>
  <c r="Q1019" i="1"/>
  <c r="S1019" i="1" s="1"/>
  <c r="Q1020" i="1"/>
  <c r="S1020" i="1" s="1"/>
  <c r="Q1021" i="1"/>
  <c r="S1021" i="1" s="1"/>
  <c r="Q1022" i="1"/>
  <c r="S1022" i="1" s="1"/>
  <c r="Q1023" i="1"/>
  <c r="S1023" i="1" s="1"/>
  <c r="Q1024" i="1"/>
  <c r="S1024" i="1" s="1"/>
  <c r="Q1025" i="1"/>
  <c r="S1025" i="1" s="1"/>
  <c r="Q1026" i="1"/>
  <c r="S1026" i="1" s="1"/>
  <c r="Q1027" i="1"/>
  <c r="S1027" i="1" s="1"/>
  <c r="Q1028" i="1"/>
  <c r="S1028" i="1" s="1"/>
  <c r="Q1029" i="1"/>
  <c r="S1029" i="1" s="1"/>
  <c r="Q1030" i="1"/>
  <c r="S1030" i="1" s="1"/>
  <c r="Q1031" i="1"/>
  <c r="S1031" i="1" s="1"/>
  <c r="Q1032" i="1"/>
  <c r="S1032" i="1" s="1"/>
  <c r="Q1033" i="1"/>
  <c r="S1033" i="1" s="1"/>
  <c r="Q1034" i="1"/>
  <c r="S1034" i="1" s="1"/>
  <c r="Q1035" i="1"/>
  <c r="S1035" i="1" s="1"/>
  <c r="Q1036" i="1"/>
  <c r="S1036" i="1" s="1"/>
  <c r="Q1037" i="1"/>
  <c r="S1037" i="1" s="1"/>
  <c r="Q1038" i="1"/>
  <c r="S1038" i="1" s="1"/>
  <c r="Q1039" i="1"/>
  <c r="S1039" i="1" s="1"/>
  <c r="Q1040" i="1"/>
  <c r="S1040" i="1" s="1"/>
  <c r="Q1041" i="1"/>
  <c r="S1041" i="1" s="1"/>
  <c r="Q1042" i="1"/>
  <c r="S1042" i="1" s="1"/>
  <c r="Q1043" i="1"/>
  <c r="S1043" i="1" s="1"/>
  <c r="Q1044" i="1"/>
  <c r="S1044" i="1" s="1"/>
  <c r="Q1045" i="1"/>
  <c r="S1045" i="1" s="1"/>
  <c r="Q1046" i="1"/>
  <c r="S1046" i="1" s="1"/>
  <c r="Q1047" i="1"/>
  <c r="S1047" i="1" s="1"/>
  <c r="Q1048" i="1"/>
  <c r="S1048" i="1" s="1"/>
  <c r="Q1049" i="1"/>
  <c r="S1049" i="1" s="1"/>
  <c r="Q1050" i="1"/>
  <c r="S1050" i="1" s="1"/>
  <c r="Q1051" i="1"/>
  <c r="S1051" i="1" s="1"/>
  <c r="Q1052" i="1"/>
  <c r="S1052" i="1" s="1"/>
  <c r="Q1053" i="1"/>
  <c r="S1053" i="1" s="1"/>
  <c r="Q1054" i="1"/>
  <c r="S1054" i="1" s="1"/>
  <c r="Q1055" i="1"/>
  <c r="S1055" i="1" s="1"/>
  <c r="Q1056" i="1"/>
  <c r="S1056" i="1" s="1"/>
  <c r="Q1057" i="1"/>
  <c r="S1057" i="1" s="1"/>
  <c r="Q1058" i="1"/>
  <c r="S1058" i="1" s="1"/>
  <c r="Q1059" i="1"/>
  <c r="S1059" i="1" s="1"/>
  <c r="Q1060" i="1"/>
  <c r="S1060" i="1" s="1"/>
  <c r="Q1061" i="1"/>
  <c r="S1061" i="1" s="1"/>
  <c r="Q1062" i="1"/>
  <c r="S1062" i="1" s="1"/>
  <c r="Q1063" i="1"/>
  <c r="S1063" i="1" s="1"/>
  <c r="Q1064" i="1"/>
  <c r="S1064" i="1" s="1"/>
  <c r="Q1065" i="1"/>
  <c r="S1065" i="1" s="1"/>
  <c r="Q1066" i="1"/>
  <c r="S1066" i="1" s="1"/>
  <c r="Q1067" i="1"/>
  <c r="S1067" i="1" s="1"/>
  <c r="Q1068" i="1"/>
  <c r="S1068" i="1" s="1"/>
  <c r="Q1069" i="1"/>
  <c r="S1069" i="1" s="1"/>
  <c r="Q1070" i="1"/>
  <c r="S1070" i="1" s="1"/>
  <c r="Q1071" i="1"/>
  <c r="S1071" i="1" s="1"/>
  <c r="Q1072" i="1"/>
  <c r="S1072" i="1" s="1"/>
  <c r="Q1073" i="1"/>
  <c r="S1073" i="1" s="1"/>
  <c r="Q1074" i="1"/>
  <c r="S1074" i="1" s="1"/>
  <c r="Q1075" i="1"/>
  <c r="S1075" i="1" s="1"/>
  <c r="Q1076" i="1"/>
  <c r="S1076" i="1" s="1"/>
  <c r="Q1077" i="1"/>
  <c r="S1077" i="1" s="1"/>
  <c r="Q1078" i="1"/>
  <c r="S1078" i="1" s="1"/>
  <c r="Q1079" i="1"/>
  <c r="S1079" i="1" s="1"/>
  <c r="Q1080" i="1"/>
  <c r="S1080" i="1" s="1"/>
  <c r="Q1081" i="1"/>
  <c r="S1081" i="1" s="1"/>
  <c r="Q1082" i="1"/>
  <c r="S1082" i="1" s="1"/>
  <c r="Q1083" i="1"/>
  <c r="S1083" i="1" s="1"/>
  <c r="Q1084" i="1"/>
  <c r="S1084" i="1" s="1"/>
  <c r="Q1085" i="1"/>
  <c r="S1085" i="1" s="1"/>
  <c r="Q1086" i="1"/>
  <c r="S1086" i="1" s="1"/>
  <c r="Q1087" i="1"/>
  <c r="S1087" i="1" s="1"/>
  <c r="Q1088" i="1"/>
  <c r="S1088" i="1" s="1"/>
  <c r="Q1089" i="1"/>
  <c r="S1089" i="1" s="1"/>
  <c r="Q1090" i="1"/>
  <c r="S1090" i="1" s="1"/>
  <c r="Q1091" i="1"/>
  <c r="S1091" i="1" s="1"/>
  <c r="Q1092" i="1"/>
  <c r="S1092" i="1" s="1"/>
  <c r="Q1093" i="1"/>
  <c r="S1093" i="1" s="1"/>
  <c r="Q1094" i="1"/>
  <c r="S1094" i="1" s="1"/>
  <c r="Q1095" i="1"/>
  <c r="S1095" i="1" s="1"/>
  <c r="Q1096" i="1"/>
  <c r="S1096" i="1" s="1"/>
  <c r="Q1097" i="1"/>
  <c r="S1097" i="1" s="1"/>
  <c r="Q1098" i="1"/>
  <c r="S1098" i="1" s="1"/>
  <c r="Q1099" i="1"/>
  <c r="S1099" i="1" s="1"/>
  <c r="Q1100" i="1"/>
  <c r="S1100" i="1" s="1"/>
  <c r="Q1101" i="1"/>
  <c r="S1101" i="1" s="1"/>
  <c r="Q1102" i="1"/>
  <c r="S1102" i="1" s="1"/>
  <c r="Q1103" i="1"/>
  <c r="S1103" i="1" s="1"/>
  <c r="Q1104" i="1"/>
  <c r="S1104" i="1" s="1"/>
  <c r="Q1105" i="1"/>
  <c r="S1105" i="1" s="1"/>
  <c r="Q1106" i="1"/>
  <c r="S1106" i="1" s="1"/>
  <c r="Q1107" i="1"/>
  <c r="S1107" i="1" s="1"/>
  <c r="Q1108" i="1"/>
  <c r="S1108" i="1" s="1"/>
  <c r="Q1109" i="1"/>
  <c r="S1109" i="1" s="1"/>
  <c r="Q1110" i="1"/>
  <c r="S1110" i="1" s="1"/>
  <c r="Q1111" i="1"/>
  <c r="S1111" i="1" s="1"/>
  <c r="Q1112" i="1"/>
  <c r="S1112" i="1" s="1"/>
  <c r="Q1113" i="1"/>
  <c r="S1113" i="1" s="1"/>
  <c r="Q1114" i="1"/>
  <c r="S1114" i="1" s="1"/>
  <c r="Q1115" i="1"/>
  <c r="S1115" i="1" s="1"/>
  <c r="Q1116" i="1"/>
  <c r="S1116" i="1" s="1"/>
  <c r="Q1117" i="1"/>
  <c r="S1117" i="1" s="1"/>
  <c r="Q1118" i="1"/>
  <c r="S1118" i="1" s="1"/>
  <c r="Q1119" i="1"/>
  <c r="S1119" i="1" s="1"/>
  <c r="Q1120" i="1"/>
  <c r="S1120" i="1" s="1"/>
  <c r="Q1121" i="1"/>
  <c r="S1121" i="1" s="1"/>
  <c r="Q1122" i="1"/>
  <c r="S1122" i="1" s="1"/>
  <c r="Q1123" i="1"/>
  <c r="S1123" i="1" s="1"/>
  <c r="Q1124" i="1"/>
  <c r="S1124" i="1" s="1"/>
  <c r="Q1125" i="1"/>
  <c r="S1125" i="1" s="1"/>
  <c r="Q1126" i="1"/>
  <c r="S1126" i="1" s="1"/>
  <c r="Q1127" i="1"/>
  <c r="S1127" i="1" s="1"/>
  <c r="Q1128" i="1"/>
  <c r="S1128" i="1" s="1"/>
  <c r="Q1129" i="1"/>
  <c r="S1129" i="1" s="1"/>
  <c r="Q1130" i="1"/>
  <c r="S1130" i="1" s="1"/>
  <c r="Q1131" i="1"/>
  <c r="S1131" i="1" s="1"/>
  <c r="Q1132" i="1"/>
  <c r="S1132" i="1" s="1"/>
  <c r="Q1133" i="1"/>
  <c r="S1133" i="1" s="1"/>
  <c r="Q1134" i="1"/>
  <c r="S1134" i="1" s="1"/>
  <c r="Q1135" i="1"/>
  <c r="S1135" i="1" s="1"/>
  <c r="Q1136" i="1"/>
  <c r="S1136" i="1" s="1"/>
  <c r="Q1137" i="1"/>
  <c r="S1137" i="1" s="1"/>
  <c r="Q1138" i="1"/>
  <c r="S1138" i="1" s="1"/>
  <c r="Q1139" i="1"/>
  <c r="S1139" i="1" s="1"/>
  <c r="Q1140" i="1"/>
  <c r="S1140" i="1" s="1"/>
  <c r="Q1141" i="1"/>
  <c r="S1141" i="1" s="1"/>
  <c r="Q1142" i="1"/>
  <c r="S1142" i="1" s="1"/>
  <c r="Q1143" i="1"/>
  <c r="S1143" i="1" s="1"/>
  <c r="Q1144" i="1"/>
  <c r="S1144" i="1" s="1"/>
  <c r="Q1145" i="1"/>
  <c r="S1145" i="1" s="1"/>
  <c r="Q1146" i="1"/>
  <c r="S1146" i="1" s="1"/>
  <c r="Q1147" i="1"/>
  <c r="S1147" i="1" s="1"/>
  <c r="Q1148" i="1"/>
  <c r="S1148" i="1" s="1"/>
  <c r="Q1149" i="1"/>
  <c r="S1149" i="1" s="1"/>
  <c r="Q1150" i="1"/>
  <c r="S1150" i="1" s="1"/>
  <c r="Q1151" i="1"/>
  <c r="S1151" i="1" s="1"/>
  <c r="Q1152" i="1"/>
  <c r="S1152" i="1" s="1"/>
  <c r="Q1153" i="1"/>
  <c r="S1153" i="1" s="1"/>
  <c r="Q1154" i="1"/>
  <c r="S1154" i="1" s="1"/>
  <c r="Q1155" i="1"/>
  <c r="S1155" i="1" s="1"/>
  <c r="Q1156" i="1"/>
  <c r="S1156" i="1" s="1"/>
  <c r="Q1157" i="1"/>
  <c r="S1157" i="1" s="1"/>
  <c r="Q1158" i="1"/>
  <c r="S1158" i="1" s="1"/>
  <c r="Q1159" i="1"/>
  <c r="S1159" i="1" s="1"/>
  <c r="Q1160" i="1"/>
  <c r="S1160" i="1" s="1"/>
  <c r="Q1161" i="1"/>
  <c r="S1161" i="1" s="1"/>
  <c r="Q1162" i="1"/>
  <c r="S1162" i="1" s="1"/>
  <c r="Q1163" i="1"/>
  <c r="S1163" i="1" s="1"/>
  <c r="Q1164" i="1"/>
  <c r="S1164" i="1" s="1"/>
  <c r="Q1165" i="1"/>
  <c r="S1165" i="1" s="1"/>
  <c r="Q1166" i="1"/>
  <c r="S1166" i="1" s="1"/>
  <c r="Q1167" i="1"/>
  <c r="S1167" i="1" s="1"/>
  <c r="Q1168" i="1"/>
  <c r="S1168" i="1" s="1"/>
  <c r="Q1169" i="1"/>
  <c r="S1169" i="1" s="1"/>
  <c r="Q1170" i="1"/>
  <c r="S1170" i="1" s="1"/>
  <c r="Q1171" i="1"/>
  <c r="S1171" i="1" s="1"/>
  <c r="Q1172" i="1"/>
  <c r="S1172" i="1" s="1"/>
  <c r="Q1173" i="1"/>
  <c r="S1173" i="1" s="1"/>
  <c r="Q1174" i="1"/>
  <c r="S1174" i="1" s="1"/>
  <c r="Q1175" i="1"/>
  <c r="S1175" i="1" s="1"/>
  <c r="Q1176" i="1"/>
  <c r="S1176" i="1" s="1"/>
  <c r="Q1177" i="1"/>
  <c r="S1177" i="1" s="1"/>
  <c r="Q1178" i="1"/>
  <c r="S1178" i="1" s="1"/>
  <c r="Q1179" i="1"/>
  <c r="S1179" i="1" s="1"/>
  <c r="Q1180" i="1"/>
  <c r="S1180" i="1" s="1"/>
  <c r="Q1181" i="1"/>
  <c r="S1181" i="1" s="1"/>
  <c r="Q1182" i="1"/>
  <c r="S1182" i="1" s="1"/>
  <c r="Q1183" i="1"/>
  <c r="S1183" i="1" s="1"/>
  <c r="Q1184" i="1"/>
  <c r="S1184" i="1" s="1"/>
  <c r="Q1185" i="1"/>
  <c r="S1185" i="1" s="1"/>
  <c r="Q1186" i="1"/>
  <c r="S1186" i="1" s="1"/>
  <c r="Q1187" i="1"/>
  <c r="S1187" i="1" s="1"/>
  <c r="Q1188" i="1"/>
  <c r="S1188" i="1" s="1"/>
  <c r="Q1189" i="1"/>
  <c r="S1189" i="1" s="1"/>
  <c r="Q1190" i="1"/>
  <c r="S1190" i="1" s="1"/>
  <c r="Q1191" i="1"/>
  <c r="S1191" i="1" s="1"/>
  <c r="Q1192" i="1"/>
  <c r="S1192" i="1" s="1"/>
  <c r="Q1193" i="1"/>
  <c r="S1193" i="1" s="1"/>
  <c r="Q1194" i="1"/>
  <c r="S1194" i="1" s="1"/>
  <c r="Q1195" i="1"/>
  <c r="S1195" i="1" s="1"/>
  <c r="Q1196" i="1"/>
  <c r="S1196" i="1" s="1"/>
  <c r="Q1197" i="1"/>
  <c r="S1197" i="1" s="1"/>
  <c r="Q1198" i="1"/>
  <c r="S1198" i="1" s="1"/>
  <c r="Q1199" i="1"/>
  <c r="S1199" i="1" s="1"/>
  <c r="Q1200" i="1"/>
  <c r="S1200" i="1" s="1"/>
  <c r="Q1201" i="1"/>
  <c r="S1201" i="1" s="1"/>
  <c r="Q1202" i="1"/>
  <c r="S1202" i="1" s="1"/>
  <c r="Q1203" i="1"/>
  <c r="S1203" i="1" s="1"/>
  <c r="Q1204" i="1"/>
  <c r="S1204" i="1" s="1"/>
  <c r="Q1205" i="1"/>
  <c r="S1205" i="1" s="1"/>
  <c r="Q1206" i="1"/>
  <c r="S1206" i="1" s="1"/>
  <c r="Q1207" i="1"/>
  <c r="S1207" i="1" s="1"/>
  <c r="Q1208" i="1"/>
  <c r="S1208" i="1" s="1"/>
  <c r="Q1209" i="1"/>
  <c r="S1209" i="1" s="1"/>
  <c r="Q1210" i="1"/>
  <c r="S1210" i="1" s="1"/>
  <c r="Q1211" i="1"/>
  <c r="S1211" i="1" s="1"/>
  <c r="Q1212" i="1"/>
  <c r="S1212" i="1" s="1"/>
  <c r="Q1213" i="1"/>
  <c r="S1213" i="1" s="1"/>
  <c r="Q998" i="1"/>
  <c r="S998" i="1" s="1"/>
  <c r="Q723" i="1"/>
  <c r="S723" i="1" s="1"/>
  <c r="Q724" i="1"/>
  <c r="S724" i="1" s="1"/>
  <c r="Q725" i="1"/>
  <c r="S725" i="1" s="1"/>
  <c r="Q726" i="1"/>
  <c r="S726" i="1" s="1"/>
  <c r="Q727" i="1"/>
  <c r="S727" i="1" s="1"/>
  <c r="Q728" i="1"/>
  <c r="S728" i="1" s="1"/>
  <c r="Q729" i="1"/>
  <c r="S729" i="1" s="1"/>
  <c r="Q730" i="1"/>
  <c r="S730" i="1" s="1"/>
  <c r="Q731" i="1"/>
  <c r="S731" i="1" s="1"/>
  <c r="Q732" i="1"/>
  <c r="S732" i="1" s="1"/>
  <c r="Q733" i="1"/>
  <c r="S733" i="1" s="1"/>
  <c r="Q734" i="1"/>
  <c r="S734" i="1" s="1"/>
  <c r="Q735" i="1"/>
  <c r="S735" i="1" s="1"/>
  <c r="Q736" i="1"/>
  <c r="S736" i="1" s="1"/>
  <c r="Q737" i="1"/>
  <c r="S737" i="1" s="1"/>
  <c r="Q738" i="1"/>
  <c r="S738" i="1" s="1"/>
  <c r="Q739" i="1"/>
  <c r="S739" i="1" s="1"/>
  <c r="Q740" i="1"/>
  <c r="S740" i="1" s="1"/>
  <c r="Q741" i="1"/>
  <c r="S741" i="1" s="1"/>
  <c r="Q742" i="1"/>
  <c r="S742" i="1" s="1"/>
  <c r="Q743" i="1"/>
  <c r="S743" i="1" s="1"/>
  <c r="Q744" i="1"/>
  <c r="S744" i="1" s="1"/>
  <c r="Q745" i="1"/>
  <c r="S745" i="1" s="1"/>
  <c r="Q746" i="1"/>
  <c r="S746" i="1" s="1"/>
  <c r="Q747" i="1"/>
  <c r="S747" i="1" s="1"/>
  <c r="Q748" i="1"/>
  <c r="S748" i="1" s="1"/>
  <c r="Q749" i="1"/>
  <c r="S749" i="1" s="1"/>
  <c r="Q750" i="1"/>
  <c r="S750" i="1" s="1"/>
  <c r="Q751" i="1"/>
  <c r="S751" i="1" s="1"/>
  <c r="Q752" i="1"/>
  <c r="S752" i="1" s="1"/>
  <c r="Q753" i="1"/>
  <c r="S753" i="1" s="1"/>
  <c r="Q754" i="1"/>
  <c r="S754" i="1" s="1"/>
  <c r="Q755" i="1"/>
  <c r="S755" i="1" s="1"/>
  <c r="Q756" i="1"/>
  <c r="S756" i="1" s="1"/>
  <c r="Q757" i="1"/>
  <c r="S757" i="1" s="1"/>
  <c r="Q758" i="1"/>
  <c r="S758" i="1" s="1"/>
  <c r="Q759" i="1"/>
  <c r="S759" i="1" s="1"/>
  <c r="Q760" i="1"/>
  <c r="S760" i="1" s="1"/>
  <c r="Q761" i="1"/>
  <c r="S761" i="1" s="1"/>
  <c r="Q762" i="1"/>
  <c r="S762" i="1" s="1"/>
  <c r="Q763" i="1"/>
  <c r="S763" i="1" s="1"/>
  <c r="Q764" i="1"/>
  <c r="S764" i="1" s="1"/>
  <c r="Q765" i="1"/>
  <c r="S765" i="1" s="1"/>
  <c r="Q766" i="1"/>
  <c r="S766" i="1" s="1"/>
  <c r="Q767" i="1"/>
  <c r="S767" i="1" s="1"/>
  <c r="Q768" i="1"/>
  <c r="S768" i="1" s="1"/>
  <c r="Q769" i="1"/>
  <c r="S769" i="1" s="1"/>
  <c r="Q770" i="1"/>
  <c r="S770" i="1" s="1"/>
  <c r="Q771" i="1"/>
  <c r="S771" i="1" s="1"/>
  <c r="Q772" i="1"/>
  <c r="S772" i="1" s="1"/>
  <c r="Q773" i="1"/>
  <c r="S773" i="1" s="1"/>
  <c r="Q774" i="1"/>
  <c r="S774" i="1" s="1"/>
  <c r="Q775" i="1"/>
  <c r="S775" i="1" s="1"/>
  <c r="Q776" i="1"/>
  <c r="S776" i="1" s="1"/>
  <c r="Q777" i="1"/>
  <c r="S777" i="1" s="1"/>
  <c r="Q778" i="1"/>
  <c r="S778" i="1" s="1"/>
  <c r="Q779" i="1"/>
  <c r="S779" i="1" s="1"/>
  <c r="Q780" i="1"/>
  <c r="S780" i="1" s="1"/>
  <c r="Q781" i="1"/>
  <c r="S781" i="1" s="1"/>
  <c r="Q782" i="1"/>
  <c r="S782" i="1" s="1"/>
  <c r="Q783" i="1"/>
  <c r="S783" i="1" s="1"/>
  <c r="Q784" i="1"/>
  <c r="S784" i="1" s="1"/>
  <c r="Q785" i="1"/>
  <c r="S785" i="1" s="1"/>
  <c r="Q786" i="1"/>
  <c r="S786" i="1" s="1"/>
  <c r="Q787" i="1"/>
  <c r="S787" i="1" s="1"/>
  <c r="Q788" i="1"/>
  <c r="S788" i="1" s="1"/>
  <c r="Q789" i="1"/>
  <c r="S789" i="1" s="1"/>
  <c r="Q790" i="1"/>
  <c r="S790" i="1" s="1"/>
  <c r="Q791" i="1"/>
  <c r="S791" i="1" s="1"/>
  <c r="Q792" i="1"/>
  <c r="S792" i="1" s="1"/>
  <c r="Q793" i="1"/>
  <c r="S793" i="1" s="1"/>
  <c r="Q794" i="1"/>
  <c r="S794" i="1" s="1"/>
  <c r="Q795" i="1"/>
  <c r="S795" i="1" s="1"/>
  <c r="Q796" i="1"/>
  <c r="S796" i="1" s="1"/>
  <c r="Q797" i="1"/>
  <c r="S797" i="1" s="1"/>
  <c r="Q798" i="1"/>
  <c r="S798" i="1" s="1"/>
  <c r="Q799" i="1"/>
  <c r="S799" i="1" s="1"/>
  <c r="Q800" i="1"/>
  <c r="S800" i="1" s="1"/>
  <c r="Q801" i="1"/>
  <c r="S801" i="1" s="1"/>
  <c r="Q802" i="1"/>
  <c r="S802" i="1" s="1"/>
  <c r="Q803" i="1"/>
  <c r="S803" i="1" s="1"/>
  <c r="Q804" i="1"/>
  <c r="S804" i="1" s="1"/>
  <c r="Q805" i="1"/>
  <c r="S805" i="1" s="1"/>
  <c r="Q806" i="1"/>
  <c r="S806" i="1" s="1"/>
  <c r="Q807" i="1"/>
  <c r="S807" i="1" s="1"/>
  <c r="Q808" i="1"/>
  <c r="S808" i="1" s="1"/>
  <c r="Q809" i="1"/>
  <c r="S809" i="1" s="1"/>
  <c r="Q810" i="1"/>
  <c r="S810" i="1" s="1"/>
  <c r="Q811" i="1"/>
  <c r="S811" i="1" s="1"/>
  <c r="Q812" i="1"/>
  <c r="S812" i="1" s="1"/>
  <c r="Q813" i="1"/>
  <c r="S813" i="1" s="1"/>
  <c r="Q814" i="1"/>
  <c r="S814" i="1" s="1"/>
  <c r="Q815" i="1"/>
  <c r="S815" i="1" s="1"/>
  <c r="Q816" i="1"/>
  <c r="S816" i="1" s="1"/>
  <c r="Q817" i="1"/>
  <c r="S817" i="1" s="1"/>
  <c r="Q818" i="1"/>
  <c r="S818" i="1" s="1"/>
  <c r="Q819" i="1"/>
  <c r="S819" i="1" s="1"/>
  <c r="Q820" i="1"/>
  <c r="S820" i="1" s="1"/>
  <c r="Q821" i="1"/>
  <c r="S821" i="1" s="1"/>
  <c r="Q822" i="1"/>
  <c r="S822" i="1" s="1"/>
  <c r="Q823" i="1"/>
  <c r="S823" i="1" s="1"/>
  <c r="Q824" i="1"/>
  <c r="S824" i="1" s="1"/>
  <c r="Q825" i="1"/>
  <c r="S825" i="1" s="1"/>
  <c r="Q826" i="1"/>
  <c r="S826" i="1" s="1"/>
  <c r="Q827" i="1"/>
  <c r="S827" i="1" s="1"/>
  <c r="Q828" i="1"/>
  <c r="S828" i="1" s="1"/>
  <c r="Q829" i="1"/>
  <c r="S829" i="1" s="1"/>
  <c r="Q830" i="1"/>
  <c r="S830" i="1" s="1"/>
  <c r="Q831" i="1"/>
  <c r="S831" i="1" s="1"/>
  <c r="Q832" i="1"/>
  <c r="S832" i="1" s="1"/>
  <c r="Q833" i="1"/>
  <c r="S833" i="1" s="1"/>
  <c r="Q834" i="1"/>
  <c r="S834" i="1" s="1"/>
  <c r="Q835" i="1"/>
  <c r="S835" i="1" s="1"/>
  <c r="Q836" i="1"/>
  <c r="S836" i="1" s="1"/>
  <c r="Q837" i="1"/>
  <c r="S837" i="1" s="1"/>
  <c r="Q838" i="1"/>
  <c r="S838" i="1" s="1"/>
  <c r="Q839" i="1"/>
  <c r="S839" i="1" s="1"/>
  <c r="Q840" i="1"/>
  <c r="S840" i="1" s="1"/>
  <c r="Q841" i="1"/>
  <c r="S841" i="1" s="1"/>
  <c r="Q842" i="1"/>
  <c r="S842" i="1" s="1"/>
  <c r="Q843" i="1"/>
  <c r="S843" i="1" s="1"/>
  <c r="Q844" i="1"/>
  <c r="S844" i="1" s="1"/>
  <c r="Q845" i="1"/>
  <c r="S845" i="1" s="1"/>
  <c r="Q846" i="1"/>
  <c r="S846" i="1" s="1"/>
  <c r="Q847" i="1"/>
  <c r="S847" i="1" s="1"/>
  <c r="Q848" i="1"/>
  <c r="S848" i="1" s="1"/>
  <c r="Q849" i="1"/>
  <c r="S849" i="1" s="1"/>
  <c r="Q850" i="1"/>
  <c r="S850" i="1" s="1"/>
  <c r="Q851" i="1"/>
  <c r="S851" i="1" s="1"/>
  <c r="Q852" i="1"/>
  <c r="S852" i="1" s="1"/>
  <c r="Q853" i="1"/>
  <c r="S853" i="1" s="1"/>
  <c r="Q854" i="1"/>
  <c r="S854" i="1" s="1"/>
  <c r="Q855" i="1"/>
  <c r="S855" i="1" s="1"/>
  <c r="Q856" i="1"/>
  <c r="S856" i="1" s="1"/>
  <c r="Q857" i="1"/>
  <c r="S857" i="1" s="1"/>
  <c r="Q858" i="1"/>
  <c r="S858" i="1" s="1"/>
  <c r="Q859" i="1"/>
  <c r="S859" i="1" s="1"/>
  <c r="Q860" i="1"/>
  <c r="S860" i="1" s="1"/>
  <c r="Q861" i="1"/>
  <c r="S861" i="1" s="1"/>
  <c r="Q862" i="1"/>
  <c r="S862" i="1" s="1"/>
  <c r="Q863" i="1"/>
  <c r="S863" i="1" s="1"/>
  <c r="Q864" i="1"/>
  <c r="S864" i="1" s="1"/>
  <c r="Q865" i="1"/>
  <c r="S865" i="1" s="1"/>
  <c r="Q866" i="1"/>
  <c r="S866" i="1" s="1"/>
  <c r="Q867" i="1"/>
  <c r="S867" i="1" s="1"/>
  <c r="Q868" i="1"/>
  <c r="S868" i="1" s="1"/>
  <c r="Q869" i="1"/>
  <c r="S869" i="1" s="1"/>
  <c r="Q870" i="1"/>
  <c r="S870" i="1" s="1"/>
  <c r="Q871" i="1"/>
  <c r="S871" i="1" s="1"/>
  <c r="Q872" i="1"/>
  <c r="S872" i="1" s="1"/>
  <c r="Q873" i="1"/>
  <c r="S873" i="1" s="1"/>
  <c r="Q874" i="1"/>
  <c r="S874" i="1" s="1"/>
  <c r="Q875" i="1"/>
  <c r="S875" i="1" s="1"/>
  <c r="Q876" i="1"/>
  <c r="S876" i="1" s="1"/>
  <c r="Q877" i="1"/>
  <c r="S877" i="1" s="1"/>
  <c r="Q878" i="1"/>
  <c r="S878" i="1" s="1"/>
  <c r="Q879" i="1"/>
  <c r="S879" i="1" s="1"/>
  <c r="Q880" i="1"/>
  <c r="S880" i="1" s="1"/>
  <c r="Q881" i="1"/>
  <c r="S881" i="1" s="1"/>
  <c r="Q882" i="1"/>
  <c r="S882" i="1" s="1"/>
  <c r="Q883" i="1"/>
  <c r="S883" i="1" s="1"/>
  <c r="Q884" i="1"/>
  <c r="S884" i="1" s="1"/>
  <c r="Q885" i="1"/>
  <c r="S885" i="1" s="1"/>
  <c r="Q886" i="1"/>
  <c r="S886" i="1" s="1"/>
  <c r="Q887" i="1"/>
  <c r="S887" i="1" s="1"/>
  <c r="Q888" i="1"/>
  <c r="S888" i="1" s="1"/>
  <c r="Q889" i="1"/>
  <c r="S889" i="1" s="1"/>
  <c r="Q890" i="1"/>
  <c r="S890" i="1" s="1"/>
  <c r="Q891" i="1"/>
  <c r="S891" i="1" s="1"/>
  <c r="Q892" i="1"/>
  <c r="S892" i="1" s="1"/>
  <c r="Q893" i="1"/>
  <c r="S893" i="1" s="1"/>
  <c r="Q894" i="1"/>
  <c r="S894" i="1" s="1"/>
  <c r="Q895" i="1"/>
  <c r="S895" i="1" s="1"/>
  <c r="Q896" i="1"/>
  <c r="S896" i="1" s="1"/>
  <c r="Q897" i="1"/>
  <c r="S897" i="1" s="1"/>
  <c r="Q898" i="1"/>
  <c r="S898" i="1" s="1"/>
  <c r="Q899" i="1"/>
  <c r="S899" i="1" s="1"/>
  <c r="Q900" i="1"/>
  <c r="S900" i="1" s="1"/>
  <c r="Q901" i="1"/>
  <c r="S901" i="1" s="1"/>
  <c r="Q902" i="1"/>
  <c r="S902" i="1" s="1"/>
  <c r="Q903" i="1"/>
  <c r="S903" i="1" s="1"/>
  <c r="Q904" i="1"/>
  <c r="S904" i="1" s="1"/>
  <c r="Q905" i="1"/>
  <c r="S905" i="1" s="1"/>
  <c r="Q906" i="1"/>
  <c r="S906" i="1" s="1"/>
  <c r="Q907" i="1"/>
  <c r="S907" i="1" s="1"/>
  <c r="Q908" i="1"/>
  <c r="S908" i="1" s="1"/>
  <c r="Q909" i="1"/>
  <c r="S909" i="1" s="1"/>
  <c r="Q910" i="1"/>
  <c r="S910" i="1" s="1"/>
  <c r="Q911" i="1"/>
  <c r="S911" i="1" s="1"/>
  <c r="Q912" i="1"/>
  <c r="S912" i="1" s="1"/>
  <c r="Q913" i="1"/>
  <c r="S913" i="1" s="1"/>
  <c r="Q914" i="1"/>
  <c r="S914" i="1" s="1"/>
  <c r="Q915" i="1"/>
  <c r="S915" i="1" s="1"/>
  <c r="Q916" i="1"/>
  <c r="S916" i="1" s="1"/>
  <c r="Q917" i="1"/>
  <c r="S917" i="1" s="1"/>
  <c r="Q918" i="1"/>
  <c r="S918" i="1" s="1"/>
  <c r="Q919" i="1"/>
  <c r="S919" i="1" s="1"/>
  <c r="Q920" i="1"/>
  <c r="S920" i="1" s="1"/>
  <c r="Q921" i="1"/>
  <c r="S921" i="1" s="1"/>
  <c r="Q922" i="1"/>
  <c r="S922" i="1" s="1"/>
  <c r="Q923" i="1"/>
  <c r="S923" i="1" s="1"/>
  <c r="Q924" i="1"/>
  <c r="S924" i="1" s="1"/>
  <c r="Q925" i="1"/>
  <c r="S925" i="1" s="1"/>
  <c r="Q926" i="1"/>
  <c r="S926" i="1" s="1"/>
  <c r="Q927" i="1"/>
  <c r="S927" i="1" s="1"/>
  <c r="Q928" i="1"/>
  <c r="S928" i="1" s="1"/>
  <c r="Q929" i="1"/>
  <c r="S929" i="1" s="1"/>
  <c r="Q930" i="1"/>
  <c r="S930" i="1" s="1"/>
  <c r="Q931" i="1"/>
  <c r="S931" i="1" s="1"/>
  <c r="Q932" i="1"/>
  <c r="S932" i="1" s="1"/>
  <c r="Q933" i="1"/>
  <c r="S933" i="1" s="1"/>
  <c r="Q934" i="1"/>
  <c r="S934" i="1" s="1"/>
  <c r="Q935" i="1"/>
  <c r="S935" i="1" s="1"/>
  <c r="Q936" i="1"/>
  <c r="S936" i="1" s="1"/>
  <c r="Q937" i="1"/>
  <c r="S937" i="1" s="1"/>
  <c r="Q722" i="1"/>
  <c r="S722" i="1" s="1"/>
  <c r="Q663" i="1"/>
  <c r="S663" i="1" s="1"/>
  <c r="Q664" i="1"/>
  <c r="S664" i="1" s="1"/>
  <c r="Q665" i="1"/>
  <c r="S665" i="1" s="1"/>
  <c r="Q666" i="1"/>
  <c r="S666" i="1" s="1"/>
  <c r="Q667" i="1"/>
  <c r="S667" i="1" s="1"/>
  <c r="Q668" i="1"/>
  <c r="S668" i="1" s="1"/>
  <c r="Q669" i="1"/>
  <c r="S669" i="1" s="1"/>
  <c r="Q670" i="1"/>
  <c r="S670" i="1" s="1"/>
  <c r="Q671" i="1"/>
  <c r="S671" i="1" s="1"/>
  <c r="Q672" i="1"/>
  <c r="S672" i="1" s="1"/>
  <c r="Q673" i="1"/>
  <c r="S673" i="1" s="1"/>
  <c r="Q674" i="1"/>
  <c r="S674" i="1" s="1"/>
  <c r="Q675" i="1"/>
  <c r="S675" i="1" s="1"/>
  <c r="Q676" i="1"/>
  <c r="S676" i="1" s="1"/>
  <c r="Q677" i="1"/>
  <c r="S677" i="1" s="1"/>
  <c r="Q678" i="1"/>
  <c r="S678" i="1" s="1"/>
  <c r="Q679" i="1"/>
  <c r="S679" i="1" s="1"/>
  <c r="Q680" i="1"/>
  <c r="S680" i="1" s="1"/>
  <c r="Q681" i="1"/>
  <c r="S681" i="1" s="1"/>
  <c r="Q682" i="1"/>
  <c r="S682" i="1" s="1"/>
  <c r="Q683" i="1"/>
  <c r="S683" i="1" s="1"/>
  <c r="Q684" i="1"/>
  <c r="S684" i="1" s="1"/>
  <c r="Q685" i="1"/>
  <c r="S685" i="1" s="1"/>
  <c r="Q686" i="1"/>
  <c r="S686" i="1" s="1"/>
  <c r="Q687" i="1"/>
  <c r="S687" i="1" s="1"/>
  <c r="Q688" i="1"/>
  <c r="S688" i="1" s="1"/>
  <c r="Q689" i="1"/>
  <c r="S689" i="1" s="1"/>
  <c r="Q690" i="1"/>
  <c r="S690" i="1" s="1"/>
  <c r="Q691" i="1"/>
  <c r="S691" i="1" s="1"/>
  <c r="Q692" i="1"/>
  <c r="S692" i="1" s="1"/>
  <c r="Q693" i="1"/>
  <c r="S693" i="1" s="1"/>
  <c r="Q694" i="1"/>
  <c r="S694" i="1" s="1"/>
  <c r="Q695" i="1"/>
  <c r="S695" i="1" s="1"/>
  <c r="Q696" i="1"/>
  <c r="S696" i="1" s="1"/>
  <c r="Q697" i="1"/>
  <c r="S697" i="1" s="1"/>
  <c r="Q662" i="1"/>
  <c r="S662" i="1" s="1"/>
  <c r="Q519" i="1"/>
  <c r="S519" i="1" s="1"/>
  <c r="Q520" i="1"/>
  <c r="S520" i="1" s="1"/>
  <c r="Q521" i="1"/>
  <c r="S521" i="1" s="1"/>
  <c r="Q522" i="1"/>
  <c r="S522" i="1" s="1"/>
  <c r="Q523" i="1"/>
  <c r="S523" i="1" s="1"/>
  <c r="Q524" i="1"/>
  <c r="S524" i="1" s="1"/>
  <c r="Q525" i="1"/>
  <c r="S525" i="1" s="1"/>
  <c r="Q526" i="1"/>
  <c r="S526" i="1" s="1"/>
  <c r="Q527" i="1"/>
  <c r="S527" i="1" s="1"/>
  <c r="Q528" i="1"/>
  <c r="S528" i="1" s="1"/>
  <c r="Q529" i="1"/>
  <c r="S529" i="1" s="1"/>
  <c r="Q530" i="1"/>
  <c r="S530" i="1" s="1"/>
  <c r="Q531" i="1"/>
  <c r="S531" i="1" s="1"/>
  <c r="Q532" i="1"/>
  <c r="S532" i="1" s="1"/>
  <c r="Q533" i="1"/>
  <c r="S533" i="1" s="1"/>
  <c r="Q534" i="1"/>
  <c r="S534" i="1" s="1"/>
  <c r="Q535" i="1"/>
  <c r="S535" i="1" s="1"/>
  <c r="Q536" i="1"/>
  <c r="S536" i="1" s="1"/>
  <c r="Q537" i="1"/>
  <c r="S537" i="1" s="1"/>
  <c r="Q538" i="1"/>
  <c r="S538" i="1" s="1"/>
  <c r="Q539" i="1"/>
  <c r="S539" i="1" s="1"/>
  <c r="Q540" i="1"/>
  <c r="S540" i="1" s="1"/>
  <c r="Q541" i="1"/>
  <c r="S541" i="1" s="1"/>
  <c r="Q542" i="1"/>
  <c r="S542" i="1" s="1"/>
  <c r="Q543" i="1"/>
  <c r="S543" i="1" s="1"/>
  <c r="Q544" i="1"/>
  <c r="S544" i="1" s="1"/>
  <c r="Q545" i="1"/>
  <c r="S545" i="1" s="1"/>
  <c r="Q546" i="1"/>
  <c r="S546" i="1" s="1"/>
  <c r="Q547" i="1"/>
  <c r="S547" i="1" s="1"/>
  <c r="Q548" i="1"/>
  <c r="S548" i="1" s="1"/>
  <c r="Q549" i="1"/>
  <c r="S549" i="1" s="1"/>
  <c r="Q550" i="1"/>
  <c r="S550" i="1" s="1"/>
  <c r="Q551" i="1"/>
  <c r="S551" i="1" s="1"/>
  <c r="Q552" i="1"/>
  <c r="S552" i="1" s="1"/>
  <c r="Q553" i="1"/>
  <c r="S553" i="1" s="1"/>
  <c r="Q554" i="1"/>
  <c r="S554" i="1" s="1"/>
  <c r="Q555" i="1"/>
  <c r="S555" i="1" s="1"/>
  <c r="Q556" i="1"/>
  <c r="S556" i="1" s="1"/>
  <c r="Q557" i="1"/>
  <c r="S557" i="1" s="1"/>
  <c r="Q558" i="1"/>
  <c r="S558" i="1" s="1"/>
  <c r="Q559" i="1"/>
  <c r="S559" i="1" s="1"/>
  <c r="Q560" i="1"/>
  <c r="S560" i="1" s="1"/>
  <c r="Q561" i="1"/>
  <c r="S561" i="1" s="1"/>
  <c r="Q562" i="1"/>
  <c r="S562" i="1" s="1"/>
  <c r="Q563" i="1"/>
  <c r="S563" i="1" s="1"/>
  <c r="Q564" i="1"/>
  <c r="S564" i="1" s="1"/>
  <c r="Q565" i="1"/>
  <c r="S565" i="1" s="1"/>
  <c r="Q566" i="1"/>
  <c r="S566" i="1" s="1"/>
  <c r="Q567" i="1"/>
  <c r="S567" i="1" s="1"/>
  <c r="Q568" i="1"/>
  <c r="S568" i="1" s="1"/>
  <c r="Q569" i="1"/>
  <c r="S569" i="1" s="1"/>
  <c r="Q570" i="1"/>
  <c r="S570" i="1" s="1"/>
  <c r="Q571" i="1"/>
  <c r="S571" i="1" s="1"/>
  <c r="Q572" i="1"/>
  <c r="S572" i="1" s="1"/>
  <c r="Q573" i="1"/>
  <c r="S573" i="1" s="1"/>
  <c r="Q574" i="1"/>
  <c r="S574" i="1" s="1"/>
  <c r="Q575" i="1"/>
  <c r="S575" i="1" s="1"/>
  <c r="Q576" i="1"/>
  <c r="S576" i="1" s="1"/>
  <c r="Q577" i="1"/>
  <c r="S577" i="1" s="1"/>
  <c r="Q578" i="1"/>
  <c r="S578" i="1" s="1"/>
  <c r="Q579" i="1"/>
  <c r="S579" i="1" s="1"/>
  <c r="Q580" i="1"/>
  <c r="S580" i="1" s="1"/>
  <c r="Q581" i="1"/>
  <c r="S581" i="1" s="1"/>
  <c r="Q582" i="1"/>
  <c r="S582" i="1" s="1"/>
  <c r="Q583" i="1"/>
  <c r="S583" i="1" s="1"/>
  <c r="Q584" i="1"/>
  <c r="S584" i="1" s="1"/>
  <c r="Q585" i="1"/>
  <c r="S585" i="1" s="1"/>
  <c r="Q586" i="1"/>
  <c r="S586" i="1" s="1"/>
  <c r="Q587" i="1"/>
  <c r="S587" i="1" s="1"/>
  <c r="Q588" i="1"/>
  <c r="S588" i="1" s="1"/>
  <c r="Q589" i="1"/>
  <c r="S589" i="1" s="1"/>
  <c r="Q590" i="1"/>
  <c r="S590" i="1" s="1"/>
  <c r="Q591" i="1"/>
  <c r="S591" i="1" s="1"/>
  <c r="Q592" i="1"/>
  <c r="S592" i="1" s="1"/>
  <c r="Q593" i="1"/>
  <c r="S593" i="1" s="1"/>
  <c r="Q594" i="1"/>
  <c r="S594" i="1" s="1"/>
  <c r="Q595" i="1"/>
  <c r="S595" i="1" s="1"/>
  <c r="Q596" i="1"/>
  <c r="S596" i="1" s="1"/>
  <c r="Q597" i="1"/>
  <c r="S597" i="1" s="1"/>
  <c r="Q598" i="1"/>
  <c r="S598" i="1" s="1"/>
  <c r="Q599" i="1"/>
  <c r="S599" i="1" s="1"/>
  <c r="Q600" i="1"/>
  <c r="S600" i="1" s="1"/>
  <c r="Q601" i="1"/>
  <c r="S601" i="1" s="1"/>
  <c r="Q602" i="1"/>
  <c r="S602" i="1" s="1"/>
  <c r="Q603" i="1"/>
  <c r="S603" i="1" s="1"/>
  <c r="Q604" i="1"/>
  <c r="S604" i="1" s="1"/>
  <c r="Q605" i="1"/>
  <c r="S605" i="1" s="1"/>
  <c r="Q606" i="1"/>
  <c r="S606" i="1" s="1"/>
  <c r="Q607" i="1"/>
  <c r="S607" i="1" s="1"/>
  <c r="Q608" i="1"/>
  <c r="S608" i="1" s="1"/>
  <c r="Q609" i="1"/>
  <c r="S609" i="1" s="1"/>
  <c r="Q610" i="1"/>
  <c r="S610" i="1" s="1"/>
  <c r="Q611" i="1"/>
  <c r="S611" i="1" s="1"/>
  <c r="Q612" i="1"/>
  <c r="S612" i="1" s="1"/>
  <c r="Q613" i="1"/>
  <c r="S613" i="1" s="1"/>
  <c r="Q614" i="1"/>
  <c r="S614" i="1" s="1"/>
  <c r="Q615" i="1"/>
  <c r="S615" i="1" s="1"/>
  <c r="Q616" i="1"/>
  <c r="S616" i="1" s="1"/>
  <c r="Q617" i="1"/>
  <c r="S617" i="1" s="1"/>
  <c r="Q618" i="1"/>
  <c r="S618" i="1" s="1"/>
  <c r="Q619" i="1"/>
  <c r="S619" i="1" s="1"/>
  <c r="Q620" i="1"/>
  <c r="S620" i="1" s="1"/>
  <c r="Q621" i="1"/>
  <c r="S621" i="1" s="1"/>
  <c r="Q622" i="1"/>
  <c r="S622" i="1" s="1"/>
  <c r="Q623" i="1"/>
  <c r="S623" i="1" s="1"/>
  <c r="Q624" i="1"/>
  <c r="S624" i="1" s="1"/>
  <c r="Q625" i="1"/>
  <c r="S625" i="1" s="1"/>
  <c r="Q626" i="1"/>
  <c r="S626" i="1" s="1"/>
  <c r="Q627" i="1"/>
  <c r="S627" i="1" s="1"/>
  <c r="Q628" i="1"/>
  <c r="S628" i="1" s="1"/>
  <c r="Q629" i="1"/>
  <c r="S629" i="1" s="1"/>
  <c r="Q630" i="1"/>
  <c r="S630" i="1" s="1"/>
  <c r="Q631" i="1"/>
  <c r="S631" i="1" s="1"/>
  <c r="Q632" i="1"/>
  <c r="S632" i="1" s="1"/>
  <c r="Q633" i="1"/>
  <c r="S633" i="1" s="1"/>
  <c r="Q634" i="1"/>
  <c r="S634" i="1" s="1"/>
  <c r="Q635" i="1"/>
  <c r="S635" i="1" s="1"/>
  <c r="Q636" i="1"/>
  <c r="S636" i="1" s="1"/>
  <c r="Q637" i="1"/>
  <c r="S637" i="1" s="1"/>
  <c r="Q638" i="1"/>
  <c r="S638" i="1" s="1"/>
  <c r="Q639" i="1"/>
  <c r="S639" i="1" s="1"/>
  <c r="Q640" i="1"/>
  <c r="S640" i="1" s="1"/>
  <c r="Q641" i="1"/>
  <c r="S641" i="1" s="1"/>
  <c r="Q642" i="1"/>
  <c r="S642" i="1" s="1"/>
  <c r="Q643" i="1"/>
  <c r="S643" i="1" s="1"/>
  <c r="Q644" i="1"/>
  <c r="S644" i="1" s="1"/>
  <c r="Q645" i="1"/>
  <c r="S645" i="1" s="1"/>
  <c r="Q646" i="1"/>
  <c r="S646" i="1" s="1"/>
  <c r="Q647" i="1"/>
  <c r="S647" i="1" s="1"/>
  <c r="Q648" i="1"/>
  <c r="S648" i="1" s="1"/>
  <c r="Q649" i="1"/>
  <c r="S649" i="1" s="1"/>
  <c r="Q650" i="1"/>
  <c r="S650" i="1" s="1"/>
  <c r="Q651" i="1"/>
  <c r="S651" i="1" s="1"/>
  <c r="Q652" i="1"/>
  <c r="S652" i="1" s="1"/>
  <c r="Q653" i="1"/>
  <c r="S653" i="1" s="1"/>
  <c r="Q654" i="1"/>
  <c r="S654" i="1" s="1"/>
  <c r="Q655" i="1"/>
  <c r="S655" i="1" s="1"/>
  <c r="Q656" i="1"/>
  <c r="S656" i="1" s="1"/>
  <c r="Q657" i="1"/>
  <c r="S657" i="1" s="1"/>
  <c r="Q658" i="1"/>
  <c r="S658" i="1" s="1"/>
  <c r="Q659" i="1"/>
  <c r="S659" i="1" s="1"/>
  <c r="Q660" i="1"/>
  <c r="S660" i="1" s="1"/>
  <c r="Q661" i="1"/>
  <c r="S661" i="1" s="1"/>
  <c r="Q518" i="1"/>
  <c r="S518" i="1" s="1"/>
  <c r="Q483" i="1"/>
  <c r="S483" i="1" s="1"/>
  <c r="Q484" i="1"/>
  <c r="S484" i="1" s="1"/>
  <c r="Q485" i="1"/>
  <c r="S485" i="1" s="1"/>
  <c r="Q486" i="1"/>
  <c r="S486" i="1" s="1"/>
  <c r="Q487" i="1"/>
  <c r="S487" i="1" s="1"/>
  <c r="Q488" i="1"/>
  <c r="S488" i="1" s="1"/>
  <c r="Q489" i="1"/>
  <c r="S489" i="1" s="1"/>
  <c r="Q490" i="1"/>
  <c r="S490" i="1" s="1"/>
  <c r="Q491" i="1"/>
  <c r="S491" i="1" s="1"/>
  <c r="Q492" i="1"/>
  <c r="S492" i="1" s="1"/>
  <c r="Q493" i="1"/>
  <c r="S493" i="1" s="1"/>
  <c r="Q494" i="1"/>
  <c r="S494" i="1" s="1"/>
  <c r="Q495" i="1"/>
  <c r="S495" i="1" s="1"/>
  <c r="Q496" i="1"/>
  <c r="S496" i="1" s="1"/>
  <c r="Q497" i="1"/>
  <c r="S497" i="1" s="1"/>
  <c r="Q498" i="1"/>
  <c r="S498" i="1" s="1"/>
  <c r="Q499" i="1"/>
  <c r="S499" i="1" s="1"/>
  <c r="Q500" i="1"/>
  <c r="S500" i="1" s="1"/>
  <c r="Q501" i="1"/>
  <c r="S501" i="1" s="1"/>
  <c r="Q502" i="1"/>
  <c r="S502" i="1" s="1"/>
  <c r="Q503" i="1"/>
  <c r="S503" i="1" s="1"/>
  <c r="Q504" i="1"/>
  <c r="S504" i="1" s="1"/>
  <c r="Q505" i="1"/>
  <c r="S505" i="1" s="1"/>
  <c r="Q506" i="1"/>
  <c r="S506" i="1" s="1"/>
  <c r="Q507" i="1"/>
  <c r="S507" i="1" s="1"/>
  <c r="Q508" i="1"/>
  <c r="S508" i="1" s="1"/>
  <c r="Q509" i="1"/>
  <c r="S509" i="1" s="1"/>
  <c r="Q510" i="1"/>
  <c r="S510" i="1" s="1"/>
  <c r="Q511" i="1"/>
  <c r="S511" i="1" s="1"/>
  <c r="Q512" i="1"/>
  <c r="S512" i="1" s="1"/>
  <c r="Q513" i="1"/>
  <c r="S513" i="1" s="1"/>
  <c r="Q514" i="1"/>
  <c r="S514" i="1" s="1"/>
  <c r="Q515" i="1"/>
  <c r="S515" i="1" s="1"/>
  <c r="Q516" i="1"/>
  <c r="S516" i="1" s="1"/>
  <c r="Q517" i="1"/>
  <c r="S517" i="1" s="1"/>
  <c r="Q482" i="1"/>
  <c r="S482" i="1" s="1"/>
  <c r="Q351" i="1"/>
  <c r="S351" i="1" s="1"/>
  <c r="Q352" i="1"/>
  <c r="S352" i="1" s="1"/>
  <c r="Q353" i="1"/>
  <c r="S353" i="1" s="1"/>
  <c r="Q354" i="1"/>
  <c r="S354" i="1" s="1"/>
  <c r="Q355" i="1"/>
  <c r="S355" i="1" s="1"/>
  <c r="Q356" i="1"/>
  <c r="S356" i="1" s="1"/>
  <c r="Q357" i="1"/>
  <c r="S357" i="1" s="1"/>
  <c r="Q358" i="1"/>
  <c r="S358" i="1" s="1"/>
  <c r="Q359" i="1"/>
  <c r="S359" i="1" s="1"/>
  <c r="Q360" i="1"/>
  <c r="S360" i="1" s="1"/>
  <c r="Q361" i="1"/>
  <c r="S361" i="1" s="1"/>
  <c r="Q362" i="1"/>
  <c r="S362" i="1" s="1"/>
  <c r="Q363" i="1"/>
  <c r="S363" i="1" s="1"/>
  <c r="Q364" i="1"/>
  <c r="S364" i="1" s="1"/>
  <c r="Q365" i="1"/>
  <c r="S365" i="1" s="1"/>
  <c r="Q366" i="1"/>
  <c r="S366" i="1" s="1"/>
  <c r="Q367" i="1"/>
  <c r="S367" i="1" s="1"/>
  <c r="Q368" i="1"/>
  <c r="S368" i="1" s="1"/>
  <c r="Q369" i="1"/>
  <c r="S369" i="1" s="1"/>
  <c r="Q370" i="1"/>
  <c r="S370" i="1" s="1"/>
  <c r="Q371" i="1"/>
  <c r="S371" i="1" s="1"/>
  <c r="Q372" i="1"/>
  <c r="S372" i="1" s="1"/>
  <c r="Q373" i="1"/>
  <c r="S373" i="1" s="1"/>
  <c r="Q374" i="1"/>
  <c r="S374" i="1" s="1"/>
  <c r="Q375" i="1"/>
  <c r="S375" i="1" s="1"/>
  <c r="Q376" i="1"/>
  <c r="S376" i="1" s="1"/>
  <c r="Q377" i="1"/>
  <c r="S377" i="1" s="1"/>
  <c r="Q378" i="1"/>
  <c r="S378" i="1" s="1"/>
  <c r="Q379" i="1"/>
  <c r="S379" i="1" s="1"/>
  <c r="Q380" i="1"/>
  <c r="S380" i="1" s="1"/>
  <c r="Q381" i="1"/>
  <c r="S381" i="1" s="1"/>
  <c r="Q382" i="1"/>
  <c r="S382" i="1" s="1"/>
  <c r="Q383" i="1"/>
  <c r="S383" i="1" s="1"/>
  <c r="Q384" i="1"/>
  <c r="S384" i="1" s="1"/>
  <c r="Q385" i="1"/>
  <c r="S385" i="1" s="1"/>
  <c r="Q386" i="1"/>
  <c r="S386" i="1" s="1"/>
  <c r="Q387" i="1"/>
  <c r="S387" i="1" s="1"/>
  <c r="Q388" i="1"/>
  <c r="S388" i="1" s="1"/>
  <c r="Q389" i="1"/>
  <c r="S389" i="1" s="1"/>
  <c r="Q390" i="1"/>
  <c r="S390" i="1" s="1"/>
  <c r="Q391" i="1"/>
  <c r="S391" i="1" s="1"/>
  <c r="Q392" i="1"/>
  <c r="S392" i="1" s="1"/>
  <c r="Q393" i="1"/>
  <c r="S393" i="1" s="1"/>
  <c r="Q394" i="1"/>
  <c r="S394" i="1" s="1"/>
  <c r="Q395" i="1"/>
  <c r="S395" i="1" s="1"/>
  <c r="Q396" i="1"/>
  <c r="S396" i="1" s="1"/>
  <c r="Q397" i="1"/>
  <c r="S397" i="1" s="1"/>
  <c r="Q398" i="1"/>
  <c r="S398" i="1" s="1"/>
  <c r="Q399" i="1"/>
  <c r="S399" i="1" s="1"/>
  <c r="Q400" i="1"/>
  <c r="S400" i="1" s="1"/>
  <c r="Q401" i="1"/>
  <c r="S401" i="1" s="1"/>
  <c r="Q402" i="1"/>
  <c r="S402" i="1" s="1"/>
  <c r="Q403" i="1"/>
  <c r="S403" i="1" s="1"/>
  <c r="Q404" i="1"/>
  <c r="S404" i="1" s="1"/>
  <c r="Q405" i="1"/>
  <c r="S405" i="1" s="1"/>
  <c r="Q406" i="1"/>
  <c r="S406" i="1" s="1"/>
  <c r="Q407" i="1"/>
  <c r="S407" i="1" s="1"/>
  <c r="Q408" i="1"/>
  <c r="S408" i="1" s="1"/>
  <c r="Q409" i="1"/>
  <c r="S409" i="1" s="1"/>
  <c r="Q410" i="1"/>
  <c r="S410" i="1" s="1"/>
  <c r="Q411" i="1"/>
  <c r="S411" i="1" s="1"/>
  <c r="Q412" i="1"/>
  <c r="S412" i="1" s="1"/>
  <c r="Q413" i="1"/>
  <c r="S413" i="1" s="1"/>
  <c r="Q414" i="1"/>
  <c r="S414" i="1" s="1"/>
  <c r="Q415" i="1"/>
  <c r="S415" i="1" s="1"/>
  <c r="Q416" i="1"/>
  <c r="S416" i="1" s="1"/>
  <c r="Q417" i="1"/>
  <c r="S417" i="1" s="1"/>
  <c r="Q418" i="1"/>
  <c r="S418" i="1" s="1"/>
  <c r="Q419" i="1"/>
  <c r="S419" i="1" s="1"/>
  <c r="Q420" i="1"/>
  <c r="S420" i="1" s="1"/>
  <c r="Q421" i="1"/>
  <c r="S421" i="1" s="1"/>
  <c r="Q422" i="1"/>
  <c r="S422" i="1" s="1"/>
  <c r="Q423" i="1"/>
  <c r="S423" i="1" s="1"/>
  <c r="Q424" i="1"/>
  <c r="S424" i="1" s="1"/>
  <c r="Q425" i="1"/>
  <c r="S425" i="1" s="1"/>
  <c r="Q426" i="1"/>
  <c r="S426" i="1" s="1"/>
  <c r="Q427" i="1"/>
  <c r="S427" i="1" s="1"/>
  <c r="Q428" i="1"/>
  <c r="S428" i="1" s="1"/>
  <c r="Q429" i="1"/>
  <c r="S429" i="1" s="1"/>
  <c r="Q430" i="1"/>
  <c r="S430" i="1" s="1"/>
  <c r="Q431" i="1"/>
  <c r="S431" i="1" s="1"/>
  <c r="Q432" i="1"/>
  <c r="S432" i="1" s="1"/>
  <c r="Q433" i="1"/>
  <c r="S433" i="1" s="1"/>
  <c r="Q434" i="1"/>
  <c r="S434" i="1" s="1"/>
  <c r="Q435" i="1"/>
  <c r="S435" i="1" s="1"/>
  <c r="Q436" i="1"/>
  <c r="S436" i="1" s="1"/>
  <c r="Q437" i="1"/>
  <c r="S437" i="1" s="1"/>
  <c r="Q438" i="1"/>
  <c r="S438" i="1" s="1"/>
  <c r="Q439" i="1"/>
  <c r="S439" i="1" s="1"/>
  <c r="Q440" i="1"/>
  <c r="S440" i="1" s="1"/>
  <c r="Q441" i="1"/>
  <c r="S441" i="1" s="1"/>
  <c r="Q442" i="1"/>
  <c r="S442" i="1" s="1"/>
  <c r="Q443" i="1"/>
  <c r="S443" i="1" s="1"/>
  <c r="Q444" i="1"/>
  <c r="S444" i="1" s="1"/>
  <c r="Q445" i="1"/>
  <c r="S445" i="1" s="1"/>
  <c r="Q446" i="1"/>
  <c r="S446" i="1" s="1"/>
  <c r="Q447" i="1"/>
  <c r="S447" i="1" s="1"/>
  <c r="Q448" i="1"/>
  <c r="S448" i="1" s="1"/>
  <c r="Q449" i="1"/>
  <c r="S449" i="1" s="1"/>
  <c r="Q450" i="1"/>
  <c r="S450" i="1" s="1"/>
  <c r="Q451" i="1"/>
  <c r="S451" i="1" s="1"/>
  <c r="Q452" i="1"/>
  <c r="S452" i="1" s="1"/>
  <c r="Q453" i="1"/>
  <c r="S453" i="1" s="1"/>
  <c r="Q454" i="1"/>
  <c r="S454" i="1" s="1"/>
  <c r="Q455" i="1"/>
  <c r="S455" i="1" s="1"/>
  <c r="Q456" i="1"/>
  <c r="S456" i="1" s="1"/>
  <c r="Q457" i="1"/>
  <c r="S457" i="1" s="1"/>
  <c r="Q350" i="1"/>
  <c r="S350" i="1" s="1"/>
  <c r="Q243" i="1"/>
  <c r="S243" i="1" s="1"/>
  <c r="Q244" i="1"/>
  <c r="S244" i="1" s="1"/>
  <c r="Q245" i="1"/>
  <c r="S245" i="1" s="1"/>
  <c r="Q246" i="1"/>
  <c r="S246" i="1" s="1"/>
  <c r="Q247" i="1"/>
  <c r="S247" i="1" s="1"/>
  <c r="Q248" i="1"/>
  <c r="S248" i="1" s="1"/>
  <c r="Q249" i="1"/>
  <c r="S249" i="1" s="1"/>
  <c r="Q250" i="1"/>
  <c r="S250" i="1" s="1"/>
  <c r="Q251" i="1"/>
  <c r="S251" i="1" s="1"/>
  <c r="Q252" i="1"/>
  <c r="S252" i="1" s="1"/>
  <c r="Q253" i="1"/>
  <c r="S253" i="1" s="1"/>
  <c r="Q254" i="1"/>
  <c r="S254" i="1" s="1"/>
  <c r="Q255" i="1"/>
  <c r="S255" i="1" s="1"/>
  <c r="Q256" i="1"/>
  <c r="S256" i="1" s="1"/>
  <c r="Q257" i="1"/>
  <c r="S257" i="1" s="1"/>
  <c r="Q258" i="1"/>
  <c r="S258" i="1" s="1"/>
  <c r="Q259" i="1"/>
  <c r="S259" i="1" s="1"/>
  <c r="Q260" i="1"/>
  <c r="S260" i="1" s="1"/>
  <c r="Q261" i="1"/>
  <c r="S261" i="1" s="1"/>
  <c r="Q262" i="1"/>
  <c r="S262" i="1" s="1"/>
  <c r="Q263" i="1"/>
  <c r="S263" i="1" s="1"/>
  <c r="Q264" i="1"/>
  <c r="S264" i="1" s="1"/>
  <c r="Q265" i="1"/>
  <c r="S265" i="1" s="1"/>
  <c r="Q266" i="1"/>
  <c r="S266" i="1" s="1"/>
  <c r="Q267" i="1"/>
  <c r="S267" i="1" s="1"/>
  <c r="Q268" i="1"/>
  <c r="S268" i="1" s="1"/>
  <c r="Q269" i="1"/>
  <c r="S269" i="1" s="1"/>
  <c r="Q270" i="1"/>
  <c r="S270" i="1" s="1"/>
  <c r="Q271" i="1"/>
  <c r="S271" i="1" s="1"/>
  <c r="Q272" i="1"/>
  <c r="S272" i="1" s="1"/>
  <c r="Q273" i="1"/>
  <c r="S273" i="1" s="1"/>
  <c r="Q274" i="1"/>
  <c r="S274" i="1" s="1"/>
  <c r="Q275" i="1"/>
  <c r="S275" i="1" s="1"/>
  <c r="Q276" i="1"/>
  <c r="S276" i="1" s="1"/>
  <c r="Q277" i="1"/>
  <c r="S277" i="1" s="1"/>
  <c r="Q278" i="1"/>
  <c r="S278" i="1" s="1"/>
  <c r="Q279" i="1"/>
  <c r="S279" i="1" s="1"/>
  <c r="Q280" i="1"/>
  <c r="S280" i="1" s="1"/>
  <c r="Q281" i="1"/>
  <c r="S281" i="1" s="1"/>
  <c r="Q282" i="1"/>
  <c r="S282" i="1" s="1"/>
  <c r="Q283" i="1"/>
  <c r="S283" i="1" s="1"/>
  <c r="Q284" i="1"/>
  <c r="S284" i="1" s="1"/>
  <c r="Q285" i="1"/>
  <c r="S285" i="1" s="1"/>
  <c r="Q286" i="1"/>
  <c r="S286" i="1" s="1"/>
  <c r="Q287" i="1"/>
  <c r="S287" i="1" s="1"/>
  <c r="Q288" i="1"/>
  <c r="S288" i="1" s="1"/>
  <c r="Q289" i="1"/>
  <c r="S289" i="1" s="1"/>
  <c r="Q290" i="1"/>
  <c r="S290" i="1" s="1"/>
  <c r="Q291" i="1"/>
  <c r="S291" i="1" s="1"/>
  <c r="Q292" i="1"/>
  <c r="S292" i="1" s="1"/>
  <c r="Q293" i="1"/>
  <c r="S293" i="1" s="1"/>
  <c r="Q294" i="1"/>
  <c r="S294" i="1" s="1"/>
  <c r="Q295" i="1"/>
  <c r="S295" i="1" s="1"/>
  <c r="Q296" i="1"/>
  <c r="S296" i="1" s="1"/>
  <c r="Q297" i="1"/>
  <c r="S297" i="1" s="1"/>
  <c r="Q298" i="1"/>
  <c r="S298" i="1" s="1"/>
  <c r="Q299" i="1"/>
  <c r="S299" i="1" s="1"/>
  <c r="Q300" i="1"/>
  <c r="S300" i="1" s="1"/>
  <c r="Q301" i="1"/>
  <c r="S301" i="1" s="1"/>
  <c r="Q302" i="1"/>
  <c r="S302" i="1" s="1"/>
  <c r="Q303" i="1"/>
  <c r="S303" i="1" s="1"/>
  <c r="Q304" i="1"/>
  <c r="S304" i="1" s="1"/>
  <c r="Q305" i="1"/>
  <c r="S305" i="1" s="1"/>
  <c r="Q306" i="1"/>
  <c r="S306" i="1" s="1"/>
  <c r="Q307" i="1"/>
  <c r="S307" i="1" s="1"/>
  <c r="Q308" i="1"/>
  <c r="S308" i="1" s="1"/>
  <c r="Q309" i="1"/>
  <c r="S309" i="1" s="1"/>
  <c r="Q310" i="1"/>
  <c r="S310" i="1" s="1"/>
  <c r="Q311" i="1"/>
  <c r="S311" i="1" s="1"/>
  <c r="Q312" i="1"/>
  <c r="S312" i="1" s="1"/>
  <c r="Q313" i="1"/>
  <c r="S313" i="1" s="1"/>
  <c r="Q314" i="1"/>
  <c r="S314" i="1" s="1"/>
  <c r="Q315" i="1"/>
  <c r="S315" i="1" s="1"/>
  <c r="Q316" i="1"/>
  <c r="S316" i="1" s="1"/>
  <c r="Q317" i="1"/>
  <c r="S317" i="1" s="1"/>
  <c r="Q318" i="1"/>
  <c r="S318" i="1" s="1"/>
  <c r="Q319" i="1"/>
  <c r="S319" i="1" s="1"/>
  <c r="Q320" i="1"/>
  <c r="S320" i="1" s="1"/>
  <c r="Q321" i="1"/>
  <c r="S321" i="1" s="1"/>
  <c r="Q322" i="1"/>
  <c r="S322" i="1" s="1"/>
  <c r="Q323" i="1"/>
  <c r="S323" i="1" s="1"/>
  <c r="Q324" i="1"/>
  <c r="S324" i="1" s="1"/>
  <c r="Q325" i="1"/>
  <c r="S325" i="1" s="1"/>
  <c r="Q326" i="1"/>
  <c r="S326" i="1" s="1"/>
  <c r="Q327" i="1"/>
  <c r="S327" i="1" s="1"/>
  <c r="Q328" i="1"/>
  <c r="S328" i="1" s="1"/>
  <c r="Q329" i="1"/>
  <c r="S329" i="1" s="1"/>
  <c r="Q330" i="1"/>
  <c r="S330" i="1" s="1"/>
  <c r="Q331" i="1"/>
  <c r="S331" i="1" s="1"/>
  <c r="Q332" i="1"/>
  <c r="S332" i="1" s="1"/>
  <c r="Q333" i="1"/>
  <c r="S333" i="1" s="1"/>
  <c r="Q334" i="1"/>
  <c r="S334" i="1" s="1"/>
  <c r="Q335" i="1"/>
  <c r="S335" i="1" s="1"/>
  <c r="Q336" i="1"/>
  <c r="S336" i="1" s="1"/>
  <c r="Q337" i="1"/>
  <c r="S337" i="1" s="1"/>
  <c r="Q338" i="1"/>
  <c r="S338" i="1" s="1"/>
  <c r="Q339" i="1"/>
  <c r="S339" i="1" s="1"/>
  <c r="Q340" i="1"/>
  <c r="S340" i="1" s="1"/>
  <c r="Q341" i="1"/>
  <c r="S341" i="1" s="1"/>
  <c r="Q342" i="1"/>
  <c r="S342" i="1" s="1"/>
  <c r="Q343" i="1"/>
  <c r="S343" i="1" s="1"/>
  <c r="Q344" i="1"/>
  <c r="S344" i="1" s="1"/>
  <c r="Q345" i="1"/>
  <c r="S345" i="1" s="1"/>
  <c r="Q346" i="1"/>
  <c r="S346" i="1" s="1"/>
  <c r="Q347" i="1"/>
  <c r="S347" i="1" s="1"/>
  <c r="Q348" i="1"/>
  <c r="S348" i="1" s="1"/>
  <c r="Q349" i="1"/>
  <c r="S349" i="1" s="1"/>
  <c r="Q242" i="1"/>
  <c r="S242" i="1" s="1"/>
  <c r="Q5" i="1"/>
  <c r="S5" i="1" s="1"/>
  <c r="Q6" i="1"/>
  <c r="S6" i="1" s="1"/>
  <c r="Q7" i="1"/>
  <c r="S7" i="1" s="1"/>
  <c r="Q8" i="1"/>
  <c r="S8" i="1" s="1"/>
  <c r="Q9" i="1"/>
  <c r="S9" i="1" s="1"/>
  <c r="Q10" i="1"/>
  <c r="S10" i="1" s="1"/>
  <c r="Q11" i="1"/>
  <c r="S11" i="1" s="1"/>
  <c r="Q12" i="1"/>
  <c r="S12" i="1" s="1"/>
  <c r="Q13" i="1"/>
  <c r="S13" i="1" s="1"/>
  <c r="Q14" i="1"/>
  <c r="S14" i="1" s="1"/>
  <c r="Q15" i="1"/>
  <c r="S15" i="1" s="1"/>
  <c r="Q16" i="1"/>
  <c r="S16" i="1" s="1"/>
  <c r="Q17" i="1"/>
  <c r="S17" i="1" s="1"/>
  <c r="Q18" i="1"/>
  <c r="S18" i="1" s="1"/>
  <c r="Q19" i="1"/>
  <c r="S19" i="1" s="1"/>
  <c r="Q20" i="1"/>
  <c r="S20" i="1" s="1"/>
  <c r="Q21" i="1"/>
  <c r="S21" i="1" s="1"/>
  <c r="Q22" i="1"/>
  <c r="S22" i="1" s="1"/>
  <c r="Q23" i="1"/>
  <c r="S23" i="1" s="1"/>
  <c r="Q24" i="1"/>
  <c r="S24" i="1" s="1"/>
  <c r="Q25" i="1"/>
  <c r="S25" i="1" s="1"/>
  <c r="Q26" i="1"/>
  <c r="S26" i="1" s="1"/>
  <c r="Q27" i="1"/>
  <c r="S27" i="1" s="1"/>
  <c r="Q28" i="1"/>
  <c r="S28" i="1" s="1"/>
  <c r="Q29" i="1"/>
  <c r="S29" i="1" s="1"/>
  <c r="Q30" i="1"/>
  <c r="S30" i="1" s="1"/>
  <c r="Q31" i="1"/>
  <c r="S31" i="1" s="1"/>
  <c r="Q32" i="1"/>
  <c r="S32" i="1" s="1"/>
  <c r="Q33" i="1"/>
  <c r="S33" i="1" s="1"/>
  <c r="Q34" i="1"/>
  <c r="S34" i="1" s="1"/>
  <c r="Q35" i="1"/>
  <c r="S35" i="1" s="1"/>
  <c r="Q36" i="1"/>
  <c r="S36" i="1" s="1"/>
  <c r="Q37" i="1"/>
  <c r="S37" i="1" s="1"/>
  <c r="Q38" i="1"/>
  <c r="S38" i="1" s="1"/>
  <c r="Q39" i="1"/>
  <c r="S39" i="1" s="1"/>
  <c r="Q40" i="1"/>
  <c r="S40" i="1" s="1"/>
  <c r="Q41" i="1"/>
  <c r="S41" i="1" s="1"/>
  <c r="Q42" i="1"/>
  <c r="S42" i="1" s="1"/>
  <c r="Q43" i="1"/>
  <c r="S43" i="1" s="1"/>
  <c r="Q44" i="1"/>
  <c r="S44" i="1" s="1"/>
  <c r="Q45" i="1"/>
  <c r="S45" i="1" s="1"/>
  <c r="Q46" i="1"/>
  <c r="S46" i="1" s="1"/>
  <c r="Q47" i="1"/>
  <c r="S47" i="1" s="1"/>
  <c r="Q48" i="1"/>
  <c r="S48" i="1" s="1"/>
  <c r="Q49" i="1"/>
  <c r="S49" i="1" s="1"/>
  <c r="Q50" i="1"/>
  <c r="S50" i="1" s="1"/>
  <c r="Q51" i="1"/>
  <c r="S51" i="1" s="1"/>
  <c r="Q52" i="1"/>
  <c r="S52" i="1" s="1"/>
  <c r="Q53" i="1"/>
  <c r="S53" i="1" s="1"/>
  <c r="Q54" i="1"/>
  <c r="S54" i="1" s="1"/>
  <c r="Q55" i="1"/>
  <c r="S55" i="1" s="1"/>
  <c r="Q56" i="1"/>
  <c r="S56" i="1" s="1"/>
  <c r="Q57" i="1"/>
  <c r="S57" i="1" s="1"/>
  <c r="Q58" i="1"/>
  <c r="S58" i="1" s="1"/>
  <c r="Q59" i="1"/>
  <c r="S59" i="1" s="1"/>
  <c r="Q60" i="1"/>
  <c r="S60" i="1" s="1"/>
  <c r="Q61" i="1"/>
  <c r="S61" i="1" s="1"/>
  <c r="Q62" i="1"/>
  <c r="S62" i="1" s="1"/>
  <c r="Q63" i="1"/>
  <c r="S63" i="1" s="1"/>
  <c r="Q64" i="1"/>
  <c r="S64" i="1" s="1"/>
  <c r="Q65" i="1"/>
  <c r="S65" i="1" s="1"/>
  <c r="Q66" i="1"/>
  <c r="S66" i="1" s="1"/>
  <c r="Q67" i="1"/>
  <c r="S67" i="1" s="1"/>
  <c r="Q68" i="1"/>
  <c r="S68" i="1" s="1"/>
  <c r="Q69" i="1"/>
  <c r="S69" i="1" s="1"/>
  <c r="Q70" i="1"/>
  <c r="S70" i="1" s="1"/>
  <c r="Q71" i="1"/>
  <c r="S71" i="1" s="1"/>
  <c r="Q72" i="1"/>
  <c r="S72" i="1" s="1"/>
  <c r="Q73" i="1"/>
  <c r="S73" i="1" s="1"/>
  <c r="Q74" i="1"/>
  <c r="S74" i="1" s="1"/>
  <c r="Q75" i="1"/>
  <c r="S75" i="1" s="1"/>
  <c r="Q76" i="1"/>
  <c r="S76" i="1" s="1"/>
  <c r="Q77" i="1"/>
  <c r="S77" i="1" s="1"/>
  <c r="Q78" i="1"/>
  <c r="S78" i="1" s="1"/>
  <c r="Q79" i="1"/>
  <c r="S79" i="1" s="1"/>
  <c r="Q80" i="1"/>
  <c r="S80" i="1" s="1"/>
  <c r="Q81" i="1"/>
  <c r="S81" i="1" s="1"/>
  <c r="Q82" i="1"/>
  <c r="S82" i="1" s="1"/>
  <c r="Q83" i="1"/>
  <c r="S83" i="1" s="1"/>
  <c r="Q84" i="1"/>
  <c r="S84" i="1" s="1"/>
  <c r="Q85" i="1"/>
  <c r="S85" i="1" s="1"/>
  <c r="Q86" i="1"/>
  <c r="S86" i="1" s="1"/>
  <c r="Q87" i="1"/>
  <c r="S87" i="1" s="1"/>
  <c r="Q88" i="1"/>
  <c r="S88" i="1" s="1"/>
  <c r="Q89" i="1"/>
  <c r="S89" i="1" s="1"/>
  <c r="Q90" i="1"/>
  <c r="S90" i="1" s="1"/>
  <c r="Q91" i="1"/>
  <c r="S91" i="1" s="1"/>
  <c r="Q92" i="1"/>
  <c r="S92" i="1" s="1"/>
  <c r="Q93" i="1"/>
  <c r="S93" i="1" s="1"/>
  <c r="Q94" i="1"/>
  <c r="S94" i="1" s="1"/>
  <c r="Q95" i="1"/>
  <c r="S95" i="1" s="1"/>
  <c r="Q96" i="1"/>
  <c r="S96" i="1" s="1"/>
  <c r="Q97" i="1"/>
  <c r="S97" i="1" s="1"/>
  <c r="Q98" i="1"/>
  <c r="S98" i="1" s="1"/>
  <c r="Q99" i="1"/>
  <c r="S99" i="1" s="1"/>
  <c r="Q100" i="1"/>
  <c r="S100" i="1" s="1"/>
  <c r="Q101" i="1"/>
  <c r="S101" i="1" s="1"/>
  <c r="Q102" i="1"/>
  <c r="S102" i="1" s="1"/>
  <c r="Q103" i="1"/>
  <c r="S103" i="1" s="1"/>
  <c r="Q104" i="1"/>
  <c r="S104" i="1" s="1"/>
  <c r="Q105" i="1"/>
  <c r="S105" i="1" s="1"/>
  <c r="Q106" i="1"/>
  <c r="S106" i="1" s="1"/>
  <c r="Q107" i="1"/>
  <c r="S107" i="1" s="1"/>
  <c r="Q108" i="1"/>
  <c r="S108" i="1" s="1"/>
  <c r="Q109" i="1"/>
  <c r="S109" i="1" s="1"/>
  <c r="Q110" i="1"/>
  <c r="S110" i="1" s="1"/>
  <c r="Q111" i="1"/>
  <c r="S111" i="1" s="1"/>
  <c r="Q112" i="1"/>
  <c r="S112" i="1" s="1"/>
  <c r="Q113" i="1"/>
  <c r="S113" i="1" s="1"/>
  <c r="Q114" i="1"/>
  <c r="S114" i="1" s="1"/>
  <c r="Q115" i="1"/>
  <c r="S115" i="1" s="1"/>
  <c r="Q116" i="1"/>
  <c r="S116" i="1" s="1"/>
  <c r="Q117" i="1"/>
  <c r="S117" i="1" s="1"/>
  <c r="Q118" i="1"/>
  <c r="S118" i="1" s="1"/>
  <c r="Q119" i="1"/>
  <c r="S119" i="1" s="1"/>
  <c r="Q120" i="1"/>
  <c r="S120" i="1" s="1"/>
  <c r="Q121" i="1"/>
  <c r="S121" i="1" s="1"/>
  <c r="Q122" i="1"/>
  <c r="S122" i="1" s="1"/>
  <c r="Q123" i="1"/>
  <c r="S123" i="1" s="1"/>
  <c r="Q124" i="1"/>
  <c r="S124" i="1" s="1"/>
  <c r="Q125" i="1"/>
  <c r="S125" i="1" s="1"/>
  <c r="Q126" i="1"/>
  <c r="S126" i="1" s="1"/>
  <c r="Q127" i="1"/>
  <c r="S127" i="1" s="1"/>
  <c r="Q128" i="1"/>
  <c r="S128" i="1" s="1"/>
  <c r="Q129" i="1"/>
  <c r="S129" i="1" s="1"/>
  <c r="Q130" i="1"/>
  <c r="S130" i="1" s="1"/>
  <c r="Q131" i="1"/>
  <c r="S131" i="1" s="1"/>
  <c r="Q132" i="1"/>
  <c r="S132" i="1" s="1"/>
  <c r="Q133" i="1"/>
  <c r="S133" i="1" s="1"/>
  <c r="Q134" i="1"/>
  <c r="S134" i="1" s="1"/>
  <c r="Q135" i="1"/>
  <c r="S135" i="1" s="1"/>
  <c r="Q136" i="1"/>
  <c r="S136" i="1" s="1"/>
  <c r="Q137" i="1"/>
  <c r="S137" i="1" s="1"/>
  <c r="Q138" i="1"/>
  <c r="S138" i="1" s="1"/>
  <c r="Q139" i="1"/>
  <c r="S139" i="1" s="1"/>
  <c r="Q140" i="1"/>
  <c r="S140" i="1" s="1"/>
  <c r="Q141" i="1"/>
  <c r="S141" i="1" s="1"/>
  <c r="Q142" i="1"/>
  <c r="S142" i="1" s="1"/>
  <c r="Q143" i="1"/>
  <c r="S143" i="1" s="1"/>
  <c r="Q144" i="1"/>
  <c r="S144" i="1" s="1"/>
  <c r="Q145" i="1"/>
  <c r="S145" i="1" s="1"/>
  <c r="Q146" i="1"/>
  <c r="S146" i="1" s="1"/>
  <c r="Q147" i="1"/>
  <c r="S147" i="1" s="1"/>
  <c r="Q148" i="1"/>
  <c r="S148" i="1" s="1"/>
  <c r="Q149" i="1"/>
  <c r="S149" i="1" s="1"/>
  <c r="Q150" i="1"/>
  <c r="S150" i="1" s="1"/>
  <c r="Q151" i="1"/>
  <c r="S151" i="1" s="1"/>
  <c r="Q152" i="1"/>
  <c r="S152" i="1" s="1"/>
  <c r="Q153" i="1"/>
  <c r="S153" i="1" s="1"/>
  <c r="Q154" i="1"/>
  <c r="S154" i="1" s="1"/>
  <c r="Q155" i="1"/>
  <c r="S155" i="1" s="1"/>
  <c r="Q156" i="1"/>
  <c r="S156" i="1" s="1"/>
  <c r="Q157" i="1"/>
  <c r="S157" i="1" s="1"/>
  <c r="Q158" i="1"/>
  <c r="S158" i="1" s="1"/>
  <c r="Q159" i="1"/>
  <c r="S159" i="1" s="1"/>
  <c r="Q160" i="1"/>
  <c r="S160" i="1" s="1"/>
  <c r="Q161" i="1"/>
  <c r="S161" i="1" s="1"/>
  <c r="Q162" i="1"/>
  <c r="S162" i="1" s="1"/>
  <c r="Q163" i="1"/>
  <c r="S163" i="1" s="1"/>
  <c r="Q164" i="1"/>
  <c r="S164" i="1" s="1"/>
  <c r="Q165" i="1"/>
  <c r="S165" i="1" s="1"/>
  <c r="Q166" i="1"/>
  <c r="S166" i="1" s="1"/>
  <c r="Q167" i="1"/>
  <c r="S167" i="1" s="1"/>
  <c r="Q168" i="1"/>
  <c r="S168" i="1" s="1"/>
  <c r="Q169" i="1"/>
  <c r="S169" i="1" s="1"/>
  <c r="Q170" i="1"/>
  <c r="S170" i="1" s="1"/>
  <c r="Q171" i="1"/>
  <c r="S171" i="1" s="1"/>
  <c r="Q172" i="1"/>
  <c r="S172" i="1" s="1"/>
  <c r="Q173" i="1"/>
  <c r="S173" i="1" s="1"/>
  <c r="Q174" i="1"/>
  <c r="S174" i="1" s="1"/>
  <c r="Q175" i="1"/>
  <c r="S175" i="1" s="1"/>
  <c r="Q176" i="1"/>
  <c r="S176" i="1" s="1"/>
  <c r="Q177" i="1"/>
  <c r="S177" i="1" s="1"/>
  <c r="Q178" i="1"/>
  <c r="S178" i="1" s="1"/>
  <c r="Q179" i="1"/>
  <c r="S179" i="1" s="1"/>
  <c r="Q180" i="1"/>
  <c r="S180" i="1" s="1"/>
  <c r="Q181" i="1"/>
  <c r="S181" i="1" s="1"/>
  <c r="Q182" i="1"/>
  <c r="S182" i="1" s="1"/>
  <c r="Q183" i="1"/>
  <c r="S183" i="1" s="1"/>
  <c r="Q184" i="1"/>
  <c r="S184" i="1" s="1"/>
  <c r="Q185" i="1"/>
  <c r="S185" i="1" s="1"/>
  <c r="Q186" i="1"/>
  <c r="S186" i="1" s="1"/>
  <c r="Q187" i="1"/>
  <c r="S187" i="1" s="1"/>
  <c r="Q188" i="1"/>
  <c r="S188" i="1" s="1"/>
  <c r="Q189" i="1"/>
  <c r="S189" i="1" s="1"/>
  <c r="Q190" i="1"/>
  <c r="S190" i="1" s="1"/>
  <c r="Q191" i="1"/>
  <c r="S191" i="1" s="1"/>
  <c r="Q192" i="1"/>
  <c r="S192" i="1" s="1"/>
  <c r="Q193" i="1"/>
  <c r="S193" i="1" s="1"/>
  <c r="Q194" i="1"/>
  <c r="S194" i="1" s="1"/>
  <c r="Q195" i="1"/>
  <c r="S195" i="1" s="1"/>
  <c r="Q196" i="1"/>
  <c r="S196" i="1" s="1"/>
  <c r="Q197" i="1"/>
  <c r="S197" i="1" s="1"/>
  <c r="Q198" i="1"/>
  <c r="S198" i="1" s="1"/>
  <c r="Q199" i="1"/>
  <c r="S199" i="1" s="1"/>
  <c r="Q200" i="1"/>
  <c r="S200" i="1" s="1"/>
  <c r="Q201" i="1"/>
  <c r="S201" i="1" s="1"/>
  <c r="Q202" i="1"/>
  <c r="S202" i="1" s="1"/>
  <c r="Q203" i="1"/>
  <c r="S203" i="1" s="1"/>
  <c r="Q204" i="1"/>
  <c r="S204" i="1" s="1"/>
  <c r="Q205" i="1"/>
  <c r="S205" i="1" s="1"/>
  <c r="Q206" i="1"/>
  <c r="S206" i="1" s="1"/>
  <c r="Q207" i="1"/>
  <c r="S207" i="1" s="1"/>
  <c r="Q208" i="1"/>
  <c r="S208" i="1" s="1"/>
  <c r="Q209" i="1"/>
  <c r="S209" i="1" s="1"/>
  <c r="Q210" i="1"/>
  <c r="S210" i="1" s="1"/>
  <c r="Q211" i="1"/>
  <c r="S211" i="1" s="1"/>
  <c r="Q212" i="1"/>
  <c r="S212" i="1" s="1"/>
  <c r="Q213" i="1"/>
  <c r="S213" i="1" s="1"/>
  <c r="Q214" i="1"/>
  <c r="S214" i="1" s="1"/>
  <c r="Q215" i="1"/>
  <c r="S215" i="1" s="1"/>
  <c r="Q216" i="1"/>
  <c r="S216" i="1" s="1"/>
  <c r="Q217" i="1"/>
  <c r="S217" i="1" s="1"/>
  <c r="Q3" i="1"/>
  <c r="S3" i="1" s="1"/>
  <c r="Q4" i="1"/>
  <c r="S4" i="1" s="1"/>
  <c r="Q2" i="1"/>
  <c r="S2" i="1" s="1"/>
  <c r="AT10" i="1" l="1"/>
  <c r="AV190" i="1"/>
  <c r="BS82" i="1"/>
  <c r="BP46" i="1"/>
  <c r="AU118" i="1"/>
  <c r="BP10" i="1"/>
  <c r="CA190" i="1"/>
  <c r="AK190" i="1"/>
  <c r="BY82" i="1"/>
  <c r="AT82" i="1"/>
  <c r="BE118" i="1"/>
  <c r="AS46" i="1"/>
  <c r="BB46" i="1"/>
  <c r="AH118" i="1"/>
  <c r="AC82" i="1"/>
  <c r="BF154" i="1"/>
  <c r="AF10" i="1"/>
  <c r="BS10" i="1"/>
  <c r="CC10" i="1"/>
  <c r="BD82" i="1"/>
  <c r="BL82" i="1"/>
  <c r="CD118" i="1"/>
  <c r="BZ82" i="1"/>
  <c r="BQ190" i="1"/>
  <c r="AE46" i="1"/>
  <c r="AK10" i="1"/>
  <c r="AQ10" i="1"/>
  <c r="AZ82" i="1"/>
  <c r="BV190" i="1"/>
  <c r="BO118" i="1"/>
  <c r="Z118" i="1"/>
  <c r="AS154" i="1"/>
  <c r="AO118" i="1"/>
  <c r="BM10" i="1"/>
  <c r="CB46" i="1"/>
  <c r="AJ46" i="1"/>
  <c r="AP46" i="1"/>
  <c r="AJ190" i="1"/>
  <c r="BK118" i="1"/>
  <c r="AC154" i="1"/>
  <c r="BW118" i="1"/>
  <c r="BD190" i="1"/>
  <c r="AZ154" i="1"/>
  <c r="Z10" i="1"/>
  <c r="AP82" i="1"/>
  <c r="AU82" i="1"/>
  <c r="BA82" i="1"/>
  <c r="AD190" i="1"/>
  <c r="BZ154" i="1"/>
  <c r="AL154" i="1"/>
  <c r="BB10" i="1"/>
  <c r="BK190" i="1"/>
  <c r="Y46" i="1"/>
  <c r="BA118" i="1"/>
  <c r="BF118" i="1"/>
  <c r="BL118" i="1"/>
  <c r="BU118" i="1"/>
  <c r="AO190" i="1"/>
  <c r="AW190" i="1"/>
  <c r="BJ46" i="1"/>
  <c r="BC10" i="1"/>
  <c r="BW46" i="1"/>
  <c r="BL154" i="1"/>
  <c r="BQ154" i="1"/>
  <c r="Z154" i="1"/>
  <c r="AT46" i="1"/>
  <c r="BC46" i="1"/>
  <c r="W82" i="1"/>
  <c r="BQ46" i="1"/>
  <c r="AK82" i="1"/>
  <c r="Z190" i="1"/>
  <c r="AF190" i="1"/>
  <c r="BW154" i="1"/>
  <c r="BE82" i="1"/>
  <c r="BM82" i="1"/>
  <c r="BT82" i="1"/>
  <c r="AE82" i="1"/>
  <c r="AV118" i="1"/>
  <c r="BW190" i="1"/>
  <c r="CB190" i="1"/>
  <c r="AL190" i="1"/>
  <c r="X118" i="1"/>
  <c r="AE190" i="1"/>
  <c r="BP118" i="1"/>
  <c r="AA118" i="1"/>
  <c r="AI118" i="1"/>
  <c r="CA82" i="1"/>
  <c r="BG154" i="1"/>
  <c r="AD82" i="1"/>
  <c r="BZ10" i="1"/>
  <c r="CB10" i="1"/>
  <c r="Y154" i="1"/>
  <c r="AE154" i="1"/>
  <c r="BX118" i="1"/>
  <c r="AT154" i="1"/>
  <c r="AP118" i="1"/>
  <c r="BR190" i="1"/>
  <c r="BO10" i="1"/>
  <c r="AL10" i="1"/>
  <c r="AR10" i="1"/>
  <c r="CA154" i="1"/>
  <c r="AM154" i="1"/>
  <c r="BE190" i="1"/>
  <c r="BA154" i="1"/>
  <c r="BL10" i="1"/>
  <c r="AG10" i="1"/>
  <c r="AK46" i="1"/>
  <c r="AQ46" i="1"/>
  <c r="Y10" i="1"/>
  <c r="AP190" i="1"/>
  <c r="AX190" i="1"/>
  <c r="BA10" i="1"/>
  <c r="BL190" i="1"/>
  <c r="AA10" i="1"/>
  <c r="AF46" i="1"/>
  <c r="AV82" i="1"/>
  <c r="BB82" i="1"/>
  <c r="AZ118" i="1"/>
  <c r="BK154" i="1"/>
  <c r="Y190" i="1"/>
  <c r="AV46" i="1"/>
  <c r="BD46" i="1"/>
  <c r="BK46" i="1"/>
  <c r="BJ10" i="1"/>
  <c r="Z46" i="1"/>
  <c r="CC46" i="1"/>
  <c r="BG118" i="1"/>
  <c r="BM118" i="1"/>
  <c r="BF82" i="1"/>
  <c r="BN82" i="1"/>
  <c r="X82" i="1"/>
  <c r="BR46" i="1"/>
  <c r="BX46" i="1"/>
  <c r="AQ82" i="1"/>
  <c r="BR154" i="1"/>
  <c r="AA154" i="1"/>
  <c r="AN118" i="1"/>
  <c r="BQ118" i="1"/>
  <c r="AB118" i="1"/>
  <c r="BU82" i="1"/>
  <c r="AF82" i="1"/>
  <c r="AL82" i="1"/>
  <c r="BB118" i="1"/>
  <c r="AG190" i="1"/>
  <c r="BX154" i="1"/>
  <c r="BH46" i="1"/>
  <c r="AF154" i="1"/>
  <c r="BY118" i="1"/>
  <c r="AJ118" i="1"/>
  <c r="CB82" i="1"/>
  <c r="AW118" i="1"/>
  <c r="BM154" i="1"/>
  <c r="CC190" i="1"/>
  <c r="AM190" i="1"/>
  <c r="CB154" i="1"/>
  <c r="AN154" i="1"/>
  <c r="AU154" i="1"/>
  <c r="AQ118" i="1"/>
  <c r="BH154" i="1"/>
  <c r="AA190" i="1"/>
  <c r="BY10" i="1"/>
  <c r="CA10" i="1"/>
  <c r="X46" i="1"/>
  <c r="AQ190" i="1"/>
  <c r="AY190" i="1"/>
  <c r="BF190" i="1"/>
  <c r="BB154" i="1"/>
  <c r="BS190" i="1"/>
  <c r="BX190" i="1"/>
  <c r="AM10" i="1"/>
  <c r="AS10" i="1"/>
  <c r="BE10" i="1"/>
  <c r="CC118" i="1"/>
  <c r="BK82" i="1"/>
  <c r="BP154" i="1"/>
  <c r="AW46" i="1"/>
  <c r="BE46" i="1"/>
  <c r="AZ10" i="1"/>
  <c r="BM190" i="1"/>
  <c r="BK10" i="1"/>
  <c r="AL46" i="1"/>
  <c r="AR46" i="1"/>
  <c r="BG82" i="1"/>
  <c r="BO82" i="1"/>
  <c r="BL46" i="1"/>
  <c r="BI10" i="1"/>
  <c r="AB10" i="1"/>
  <c r="AD118" i="1"/>
  <c r="AW82" i="1"/>
  <c r="BC82" i="1"/>
  <c r="BZ190" i="1"/>
  <c r="BC190" i="1"/>
  <c r="BR118" i="1"/>
  <c r="AC118" i="1"/>
  <c r="Y82" i="1"/>
  <c r="BS46" i="1"/>
  <c r="AA46" i="1"/>
  <c r="BV10" i="1"/>
  <c r="BH118" i="1"/>
  <c r="BN118" i="1"/>
  <c r="AW10" i="1"/>
  <c r="AG154" i="1"/>
  <c r="BZ118" i="1"/>
  <c r="BV82" i="1"/>
  <c r="AG82" i="1"/>
  <c r="BY46" i="1"/>
  <c r="AH10" i="1"/>
  <c r="BS154" i="1"/>
  <c r="AB154" i="1"/>
  <c r="Y118" i="1"/>
  <c r="CC154" i="1"/>
  <c r="AO154" i="1"/>
  <c r="AK118" i="1"/>
  <c r="CC82" i="1"/>
  <c r="AM82" i="1"/>
  <c r="AG46" i="1"/>
  <c r="AH190" i="1"/>
  <c r="BY154" i="1"/>
  <c r="BI190" i="1"/>
  <c r="AR190" i="1"/>
  <c r="AZ190" i="1"/>
  <c r="AV154" i="1"/>
  <c r="AR118" i="1"/>
  <c r="AX118" i="1"/>
  <c r="CD46" i="1"/>
  <c r="CD190" i="1"/>
  <c r="AN190" i="1"/>
  <c r="AE10" i="1"/>
  <c r="AX46" i="1"/>
  <c r="AU10" i="1"/>
  <c r="BG190" i="1"/>
  <c r="BC154" i="1"/>
  <c r="BI154" i="1"/>
  <c r="AR82" i="1"/>
  <c r="BX10" i="1"/>
  <c r="BH82" i="1"/>
  <c r="BF46" i="1"/>
  <c r="AY10" i="1"/>
  <c r="BN190" i="1"/>
  <c r="W190" i="1"/>
  <c r="BC118" i="1"/>
  <c r="AN10" i="1"/>
  <c r="AT118" i="1"/>
  <c r="BS118" i="1"/>
  <c r="BP82" i="1"/>
  <c r="BM46" i="1"/>
  <c r="BH10" i="1"/>
  <c r="BT190" i="1"/>
  <c r="BN154" i="1"/>
  <c r="AM46" i="1"/>
  <c r="BU154" i="1"/>
  <c r="AH154" i="1"/>
  <c r="AE118" i="1"/>
  <c r="Z82" i="1"/>
  <c r="W10" i="1"/>
  <c r="BR10" i="1"/>
  <c r="AB190" i="1"/>
  <c r="AX82" i="1"/>
  <c r="AI82" i="1"/>
  <c r="CD154" i="1"/>
  <c r="CA118" i="1"/>
  <c r="BW82" i="1"/>
  <c r="BT46" i="1"/>
  <c r="AC10" i="1"/>
  <c r="BY190" i="1"/>
  <c r="BI118" i="1"/>
  <c r="BJ190" i="1"/>
  <c r="AS190" i="1"/>
  <c r="AP154" i="1"/>
  <c r="AL118" i="1"/>
  <c r="AH82" i="1"/>
  <c r="AB46" i="1"/>
  <c r="AD154" i="1"/>
  <c r="W154" i="1"/>
  <c r="AV10" i="1"/>
  <c r="AY46" i="1"/>
  <c r="BA190" i="1"/>
  <c r="AW154" i="1"/>
  <c r="CD82" i="1"/>
  <c r="BZ46" i="1"/>
  <c r="BU10" i="1"/>
  <c r="BT154" i="1"/>
  <c r="BV118" i="1"/>
  <c r="BI82" i="1"/>
  <c r="AX10" i="1"/>
  <c r="BH190" i="1"/>
  <c r="AS118" i="1"/>
  <c r="AN82" i="1"/>
  <c r="AI10" i="1"/>
  <c r="AI190" i="1"/>
  <c r="BV154" i="1"/>
  <c r="W118" i="1"/>
  <c r="BG46" i="1"/>
  <c r="BF10" i="1"/>
  <c r="BD154" i="1"/>
  <c r="AY118" i="1"/>
  <c r="AH46" i="1"/>
  <c r="BW10" i="1"/>
  <c r="BT118" i="1"/>
  <c r="BQ82" i="1"/>
  <c r="BN46" i="1"/>
  <c r="BO190" i="1"/>
  <c r="BJ154" i="1"/>
  <c r="AU46" i="1"/>
  <c r="AO10" i="1"/>
  <c r="AI154" i="1"/>
  <c r="AF118" i="1"/>
  <c r="AA82" i="1"/>
  <c r="BG10" i="1"/>
  <c r="X190" i="1"/>
  <c r="AS82" i="1"/>
  <c r="AN46" i="1"/>
  <c r="AT190" i="1"/>
  <c r="CB118" i="1"/>
  <c r="BX82" i="1"/>
  <c r="X10" i="1"/>
  <c r="BU190" i="1"/>
  <c r="BD118" i="1"/>
  <c r="AY82" i="1"/>
  <c r="AI46" i="1"/>
  <c r="AZ46" i="1"/>
  <c r="AQ154" i="1"/>
  <c r="AM118" i="1"/>
  <c r="W46" i="1"/>
  <c r="AD10" i="1"/>
  <c r="BO154" i="1"/>
  <c r="BJ118" i="1"/>
  <c r="AC46" i="1"/>
  <c r="AY154" i="1"/>
  <c r="BJ82" i="1"/>
  <c r="BB190" i="1"/>
  <c r="AX154" i="1"/>
  <c r="BU46" i="1"/>
  <c r="BQ10" i="1"/>
  <c r="AC190" i="1"/>
  <c r="X154" i="1"/>
  <c r="AJ154" i="1"/>
  <c r="BR82" i="1"/>
  <c r="BO46" i="1"/>
  <c r="BE154" i="1"/>
  <c r="CA46" i="1"/>
  <c r="BT10" i="1"/>
  <c r="CD10" i="1"/>
  <c r="BN10" i="1"/>
  <c r="AO46" i="1"/>
  <c r="AR154" i="1"/>
  <c r="AU190" i="1"/>
  <c r="AG118" i="1"/>
  <c r="AB82" i="1"/>
  <c r="BP190" i="1"/>
  <c r="AO82" i="1"/>
  <c r="AJ10" i="1"/>
  <c r="AP10" i="1"/>
  <c r="BA46" i="1"/>
  <c r="BV46" i="1"/>
  <c r="AK154" i="1"/>
  <c r="BI46" i="1"/>
  <c r="BD10" i="1"/>
  <c r="AJ82" i="1"/>
  <c r="AD46" i="1"/>
  <c r="Y999" i="1"/>
  <c r="CA1002" i="1"/>
  <c r="AA999" i="1"/>
  <c r="BS1002" i="1"/>
  <c r="AC999" i="1"/>
  <c r="BK1002" i="1"/>
  <c r="AE999" i="1"/>
  <c r="BC1002" i="1"/>
  <c r="Y75" i="1"/>
  <c r="CA78" i="1"/>
  <c r="AA75" i="1"/>
  <c r="BS78" i="1"/>
  <c r="AC75" i="1"/>
  <c r="BK78" i="1"/>
  <c r="AE75" i="1"/>
  <c r="BC78" i="1"/>
  <c r="AG75" i="1"/>
  <c r="AU78" i="1"/>
  <c r="Z111" i="1"/>
  <c r="BW114" i="1"/>
  <c r="AB111" i="1"/>
  <c r="BO114" i="1"/>
  <c r="AD111" i="1"/>
  <c r="BG114" i="1"/>
  <c r="AF111" i="1"/>
  <c r="AY114" i="1"/>
  <c r="Y147" i="1"/>
  <c r="CA150" i="1"/>
  <c r="AA147" i="1"/>
  <c r="BS150" i="1"/>
  <c r="AC147" i="1"/>
  <c r="BK150" i="1"/>
  <c r="AE147" i="1"/>
  <c r="BC150" i="1"/>
  <c r="AG147" i="1"/>
  <c r="AU150" i="1"/>
  <c r="Z183" i="1"/>
  <c r="BW186" i="1"/>
  <c r="AB183" i="1"/>
  <c r="BO186" i="1"/>
  <c r="AD183" i="1"/>
  <c r="BG186" i="1"/>
  <c r="AF183" i="1"/>
  <c r="AY186" i="1"/>
  <c r="Y3" i="1"/>
  <c r="CA6" i="1"/>
  <c r="AA3" i="1"/>
  <c r="BS6" i="1"/>
  <c r="AC3" i="1"/>
  <c r="BK6" i="1"/>
  <c r="AE3" i="1"/>
  <c r="BC6" i="1"/>
  <c r="AG39" i="1"/>
  <c r="AU42" i="1"/>
  <c r="Z39" i="1"/>
  <c r="BW42" i="1"/>
  <c r="AB39" i="1"/>
  <c r="BO42" i="1"/>
  <c r="AD39" i="1"/>
  <c r="BG42" i="1"/>
  <c r="AF39" i="1"/>
  <c r="AY42" i="1"/>
  <c r="AF243" i="1"/>
  <c r="AM246" i="1"/>
  <c r="AD243" i="1"/>
  <c r="AU246" i="1"/>
  <c r="AB243" i="1"/>
  <c r="BC246" i="1"/>
  <c r="Z243" i="1"/>
  <c r="BK246" i="1"/>
  <c r="AG279" i="1"/>
  <c r="AI282" i="1"/>
  <c r="Z279" i="1"/>
  <c r="BK282" i="1"/>
  <c r="AB279" i="1"/>
  <c r="BC282" i="1"/>
  <c r="AD279" i="1"/>
  <c r="AU282" i="1"/>
  <c r="AF279" i="1"/>
  <c r="AM282" i="1"/>
  <c r="Y315" i="1"/>
  <c r="BO318" i="1"/>
  <c r="AA315" i="1"/>
  <c r="BG318" i="1"/>
  <c r="AC315" i="1"/>
  <c r="AY318" i="1"/>
  <c r="AE315" i="1"/>
  <c r="AQ318" i="1"/>
  <c r="AG351" i="1"/>
  <c r="AI354" i="1"/>
  <c r="Z351" i="1"/>
  <c r="BK354" i="1"/>
  <c r="AB351" i="1"/>
  <c r="BC354" i="1"/>
  <c r="AD351" i="1"/>
  <c r="AU354" i="1"/>
  <c r="AF351" i="1"/>
  <c r="AM354" i="1"/>
  <c r="Y387" i="1"/>
  <c r="BO390" i="1"/>
  <c r="AA387" i="1"/>
  <c r="BG390" i="1"/>
  <c r="AC387" i="1"/>
  <c r="AY390" i="1"/>
  <c r="AE387" i="1"/>
  <c r="AQ390" i="1"/>
  <c r="AG423" i="1"/>
  <c r="AI426" i="1"/>
  <c r="Z423" i="1"/>
  <c r="BK426" i="1"/>
  <c r="AB423" i="1"/>
  <c r="BC426" i="1"/>
  <c r="AD423" i="1"/>
  <c r="AU426" i="1"/>
  <c r="AF423" i="1"/>
  <c r="AM426" i="1"/>
  <c r="Y483" i="1"/>
  <c r="BG486" i="1"/>
  <c r="AA483" i="1"/>
  <c r="AY486" i="1"/>
  <c r="AC483" i="1"/>
  <c r="AQ486" i="1"/>
  <c r="AE483" i="1"/>
  <c r="AI486" i="1"/>
  <c r="AG519" i="1"/>
  <c r="AM522" i="1"/>
  <c r="Z519" i="1"/>
  <c r="BO522" i="1"/>
  <c r="AB519" i="1"/>
  <c r="BG522" i="1"/>
  <c r="AD519" i="1"/>
  <c r="AY522" i="1"/>
  <c r="AF519" i="1"/>
  <c r="AQ522" i="1"/>
  <c r="Y555" i="1"/>
  <c r="BS558" i="1"/>
  <c r="AA555" i="1"/>
  <c r="BK558" i="1"/>
  <c r="AC555" i="1"/>
  <c r="BC558" i="1"/>
  <c r="AE555" i="1"/>
  <c r="AU558" i="1"/>
  <c r="AG591" i="1"/>
  <c r="AM594" i="1"/>
  <c r="Z591" i="1"/>
  <c r="BO594" i="1"/>
  <c r="AB591" i="1"/>
  <c r="BG594" i="1"/>
  <c r="AD591" i="1"/>
  <c r="AY594" i="1"/>
  <c r="AF591" i="1"/>
  <c r="AQ594" i="1"/>
  <c r="Y627" i="1"/>
  <c r="BS630" i="1"/>
  <c r="AA627" i="1"/>
  <c r="BK630" i="1"/>
  <c r="AC627" i="1"/>
  <c r="BC630" i="1"/>
  <c r="AE627" i="1"/>
  <c r="AU630" i="1"/>
  <c r="AG999" i="1"/>
  <c r="AU1002" i="1"/>
  <c r="Z999" i="1"/>
  <c r="BW1002" i="1"/>
  <c r="AB999" i="1"/>
  <c r="BO1002" i="1"/>
  <c r="AD999" i="1"/>
  <c r="BG1002" i="1"/>
  <c r="AF999" i="1"/>
  <c r="AY1002" i="1"/>
  <c r="Z75" i="1"/>
  <c r="BW78" i="1"/>
  <c r="AB75" i="1"/>
  <c r="BO78" i="1"/>
  <c r="AD75" i="1"/>
  <c r="BG78" i="1"/>
  <c r="AF75" i="1"/>
  <c r="AY78" i="1"/>
  <c r="Y111" i="1"/>
  <c r="CA114" i="1"/>
  <c r="AA111" i="1"/>
  <c r="BS114" i="1"/>
  <c r="AC111" i="1"/>
  <c r="BK114" i="1"/>
  <c r="AE111" i="1"/>
  <c r="BC114" i="1"/>
  <c r="AG111" i="1"/>
  <c r="AU114" i="1"/>
  <c r="Z147" i="1"/>
  <c r="BW150" i="1"/>
  <c r="AB147" i="1"/>
  <c r="BO150" i="1"/>
  <c r="AD147" i="1"/>
  <c r="BG150" i="1"/>
  <c r="AF147" i="1"/>
  <c r="AY150" i="1"/>
  <c r="Y183" i="1"/>
  <c r="CA186" i="1"/>
  <c r="AA183" i="1"/>
  <c r="BS186" i="1"/>
  <c r="AC183" i="1"/>
  <c r="BK186" i="1"/>
  <c r="AE183" i="1"/>
  <c r="BC186" i="1"/>
  <c r="AG183" i="1"/>
  <c r="AU186" i="1"/>
  <c r="AG3" i="1"/>
  <c r="AU6" i="1"/>
  <c r="Z3" i="1"/>
  <c r="BW6" i="1"/>
  <c r="AB3" i="1"/>
  <c r="BO6" i="1"/>
  <c r="AD3" i="1"/>
  <c r="BG6" i="1"/>
  <c r="AF3" i="1"/>
  <c r="AY6" i="1"/>
  <c r="Y39" i="1"/>
  <c r="CA42" i="1"/>
  <c r="AA39" i="1"/>
  <c r="BS42" i="1"/>
  <c r="AC39" i="1"/>
  <c r="BK42" i="1"/>
  <c r="AE39" i="1"/>
  <c r="BC42" i="1"/>
  <c r="AG243" i="1"/>
  <c r="AI246" i="1"/>
  <c r="AE243" i="1"/>
  <c r="AQ246" i="1"/>
  <c r="AC243" i="1"/>
  <c r="AY246" i="1"/>
  <c r="AA243" i="1"/>
  <c r="BG246" i="1"/>
  <c r="Y243" i="1"/>
  <c r="BO246" i="1"/>
  <c r="Y279" i="1"/>
  <c r="BO282" i="1"/>
  <c r="AA279" i="1"/>
  <c r="BG282" i="1"/>
  <c r="AC279" i="1"/>
  <c r="AY282" i="1"/>
  <c r="AE279" i="1"/>
  <c r="AQ282" i="1"/>
  <c r="AG315" i="1"/>
  <c r="AI318" i="1"/>
  <c r="Z315" i="1"/>
  <c r="BK318" i="1"/>
  <c r="AB315" i="1"/>
  <c r="BC318" i="1"/>
  <c r="AD315" i="1"/>
  <c r="AU318" i="1"/>
  <c r="AF315" i="1"/>
  <c r="AM318" i="1"/>
  <c r="Y351" i="1"/>
  <c r="BO354" i="1"/>
  <c r="AA351" i="1"/>
  <c r="BG354" i="1"/>
  <c r="AC351" i="1"/>
  <c r="AY354" i="1"/>
  <c r="AE351" i="1"/>
  <c r="AQ354" i="1"/>
  <c r="AG387" i="1"/>
  <c r="AI390" i="1"/>
  <c r="Z387" i="1"/>
  <c r="BK390" i="1"/>
  <c r="AB387" i="1"/>
  <c r="BC390" i="1"/>
  <c r="AD387" i="1"/>
  <c r="AU390" i="1"/>
  <c r="AF387" i="1"/>
  <c r="AM390" i="1"/>
  <c r="Y423" i="1"/>
  <c r="BO426" i="1"/>
  <c r="AA423" i="1"/>
  <c r="BG426" i="1"/>
  <c r="AC423" i="1"/>
  <c r="AY426" i="1"/>
  <c r="AE423" i="1"/>
  <c r="AQ426" i="1"/>
  <c r="AG483" i="1"/>
  <c r="AA486" i="1"/>
  <c r="Z483" i="1"/>
  <c r="BC486" i="1"/>
  <c r="AB483" i="1"/>
  <c r="AU486" i="1"/>
  <c r="AD483" i="1"/>
  <c r="AM486" i="1"/>
  <c r="AF483" i="1"/>
  <c r="AE486" i="1"/>
  <c r="Y519" i="1"/>
  <c r="BS522" i="1"/>
  <c r="AA519" i="1"/>
  <c r="BK522" i="1"/>
  <c r="AC519" i="1"/>
  <c r="BC522" i="1"/>
  <c r="AE519" i="1"/>
  <c r="AU522" i="1"/>
  <c r="AG555" i="1"/>
  <c r="AM558" i="1"/>
  <c r="Z555" i="1"/>
  <c r="BO558" i="1"/>
  <c r="AB555" i="1"/>
  <c r="BG558" i="1"/>
  <c r="AD555" i="1"/>
  <c r="AY558" i="1"/>
  <c r="AF555" i="1"/>
  <c r="AQ558" i="1"/>
  <c r="Y591" i="1"/>
  <c r="BS594" i="1"/>
  <c r="AA591" i="1"/>
  <c r="BK594" i="1"/>
  <c r="AC591" i="1"/>
  <c r="BC594" i="1"/>
  <c r="AE591" i="1"/>
  <c r="AU594" i="1"/>
  <c r="AG627" i="1"/>
  <c r="AM630" i="1"/>
  <c r="Z627" i="1"/>
  <c r="BO630" i="1"/>
  <c r="AB627" i="1"/>
  <c r="BG630" i="1"/>
  <c r="AD627" i="1"/>
  <c r="AY630" i="1"/>
  <c r="AF627" i="1"/>
  <c r="AQ630" i="1"/>
  <c r="T146" i="1"/>
  <c r="T147" i="1" s="1"/>
  <c r="T148" i="1" s="1"/>
  <c r="T149" i="1" s="1"/>
  <c r="T150" i="1" s="1"/>
  <c r="T151" i="1" s="1"/>
  <c r="T152" i="1" s="1"/>
  <c r="T153" i="1" s="1"/>
  <c r="T154" i="1" s="1"/>
  <c r="T155" i="1" s="1"/>
  <c r="T156" i="1" s="1"/>
  <c r="T157" i="1" s="1"/>
  <c r="T158" i="1" s="1"/>
  <c r="T159" i="1" s="1"/>
  <c r="T160" i="1" s="1"/>
  <c r="T161" i="1" s="1"/>
  <c r="T162" i="1" s="1"/>
  <c r="T163" i="1" s="1"/>
  <c r="T164" i="1" s="1"/>
  <c r="T165" i="1" s="1"/>
  <c r="T166" i="1" s="1"/>
  <c r="T167" i="1" s="1"/>
  <c r="T168" i="1" s="1"/>
  <c r="T169" i="1" s="1"/>
  <c r="T170" i="1" s="1"/>
  <c r="T171" i="1" s="1"/>
  <c r="T172" i="1" s="1"/>
  <c r="T173" i="1" s="1"/>
  <c r="T174" i="1" s="1"/>
  <c r="T175" i="1" s="1"/>
  <c r="T176" i="1" s="1"/>
  <c r="T177" i="1" s="1"/>
  <c r="T178" i="1" s="1"/>
  <c r="T179" i="1" s="1"/>
  <c r="T180" i="1" s="1"/>
  <c r="T181" i="1" s="1"/>
  <c r="T2" i="1"/>
  <c r="T3" i="1" s="1"/>
  <c r="T4" i="1" s="1"/>
  <c r="T5" i="1" s="1"/>
  <c r="T6" i="1" s="1"/>
  <c r="T7" i="1" s="1"/>
  <c r="T8" i="1" s="1"/>
  <c r="T9" i="1" s="1"/>
  <c r="T10" i="1" s="1"/>
  <c r="T11" i="1" s="1"/>
  <c r="T12" i="1" s="1"/>
  <c r="T13" i="1" s="1"/>
  <c r="T14" i="1" s="1"/>
  <c r="T15" i="1" s="1"/>
  <c r="T16" i="1" s="1"/>
  <c r="T17" i="1" s="1"/>
  <c r="T18" i="1" s="1"/>
  <c r="T19" i="1" s="1"/>
  <c r="T20" i="1" s="1"/>
  <c r="T21" i="1" s="1"/>
  <c r="T22" i="1" s="1"/>
  <c r="T23" i="1" s="1"/>
  <c r="T24" i="1" s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998" i="1"/>
  <c r="T999" i="1" s="1"/>
  <c r="T1000" i="1" s="1"/>
  <c r="T1001" i="1" s="1"/>
  <c r="T1002" i="1" s="1"/>
  <c r="T1003" i="1" s="1"/>
  <c r="T1004" i="1" s="1"/>
  <c r="T1005" i="1" s="1"/>
  <c r="T1006" i="1" s="1"/>
  <c r="T1007" i="1" s="1"/>
  <c r="T1008" i="1" s="1"/>
  <c r="T1009" i="1" s="1"/>
  <c r="T1010" i="1" s="1"/>
  <c r="T1011" i="1" s="1"/>
  <c r="T1012" i="1" s="1"/>
  <c r="T1013" i="1" s="1"/>
  <c r="T1014" i="1" s="1"/>
  <c r="T1015" i="1" s="1"/>
  <c r="T1016" i="1" s="1"/>
  <c r="T1017" i="1" s="1"/>
  <c r="T1018" i="1" s="1"/>
  <c r="T1019" i="1" s="1"/>
  <c r="T1020" i="1" s="1"/>
  <c r="T1021" i="1" s="1"/>
  <c r="T1022" i="1" s="1"/>
  <c r="T1023" i="1" s="1"/>
  <c r="T1024" i="1" s="1"/>
  <c r="T1025" i="1" s="1"/>
  <c r="T1026" i="1" s="1"/>
  <c r="T1027" i="1" s="1"/>
  <c r="T1028" i="1" s="1"/>
  <c r="T1029" i="1" s="1"/>
  <c r="T1030" i="1" s="1"/>
  <c r="T1031" i="1" s="1"/>
  <c r="T1032" i="1" s="1"/>
  <c r="T1033" i="1" s="1"/>
  <c r="T866" i="1"/>
  <c r="T867" i="1" s="1"/>
  <c r="T868" i="1" s="1"/>
  <c r="T869" i="1" s="1"/>
  <c r="T870" i="1" s="1"/>
  <c r="T871" i="1" s="1"/>
  <c r="T872" i="1" s="1"/>
  <c r="T873" i="1" s="1"/>
  <c r="T874" i="1" s="1"/>
  <c r="T875" i="1" s="1"/>
  <c r="T876" i="1" s="1"/>
  <c r="T877" i="1" s="1"/>
  <c r="T878" i="1" s="1"/>
  <c r="T879" i="1" s="1"/>
  <c r="T880" i="1" s="1"/>
  <c r="T881" i="1" s="1"/>
  <c r="T882" i="1" s="1"/>
  <c r="T883" i="1" s="1"/>
  <c r="T884" i="1" s="1"/>
  <c r="T885" i="1" s="1"/>
  <c r="T886" i="1" s="1"/>
  <c r="T887" i="1" s="1"/>
  <c r="T888" i="1" s="1"/>
  <c r="T889" i="1" s="1"/>
  <c r="T890" i="1" s="1"/>
  <c r="T891" i="1" s="1"/>
  <c r="T892" i="1" s="1"/>
  <c r="T893" i="1" s="1"/>
  <c r="T894" i="1" s="1"/>
  <c r="T895" i="1" s="1"/>
  <c r="T896" i="1" s="1"/>
  <c r="T897" i="1" s="1"/>
  <c r="T898" i="1" s="1"/>
  <c r="T899" i="1" s="1"/>
  <c r="T900" i="1" s="1"/>
  <c r="T901" i="1" s="1"/>
  <c r="T1142" i="1"/>
  <c r="T1143" i="1" s="1"/>
  <c r="T1144" i="1" s="1"/>
  <c r="T1145" i="1" s="1"/>
  <c r="T1146" i="1" s="1"/>
  <c r="T1147" i="1" s="1"/>
  <c r="T1148" i="1" s="1"/>
  <c r="T1149" i="1" s="1"/>
  <c r="T1150" i="1" s="1"/>
  <c r="T1151" i="1" s="1"/>
  <c r="T1152" i="1" s="1"/>
  <c r="T1153" i="1" s="1"/>
  <c r="T1154" i="1" s="1"/>
  <c r="T1155" i="1" s="1"/>
  <c r="T1156" i="1" s="1"/>
  <c r="T1157" i="1" s="1"/>
  <c r="T1158" i="1" s="1"/>
  <c r="T1159" i="1" s="1"/>
  <c r="T1160" i="1" s="1"/>
  <c r="T1161" i="1" s="1"/>
  <c r="T1162" i="1" s="1"/>
  <c r="T1163" i="1" s="1"/>
  <c r="T1164" i="1" s="1"/>
  <c r="T1165" i="1" s="1"/>
  <c r="T1166" i="1" s="1"/>
  <c r="T1167" i="1" s="1"/>
  <c r="T1168" i="1" s="1"/>
  <c r="T1169" i="1" s="1"/>
  <c r="T1170" i="1" s="1"/>
  <c r="T1171" i="1" s="1"/>
  <c r="T1172" i="1" s="1"/>
  <c r="T1173" i="1" s="1"/>
  <c r="T1174" i="1" s="1"/>
  <c r="T1175" i="1" s="1"/>
  <c r="T1176" i="1" s="1"/>
  <c r="T1177" i="1" s="1"/>
  <c r="T1070" i="1"/>
  <c r="T1071" i="1" s="1"/>
  <c r="T1072" i="1" s="1"/>
  <c r="T1073" i="1" s="1"/>
  <c r="T1074" i="1" s="1"/>
  <c r="T1075" i="1" s="1"/>
  <c r="T1076" i="1" s="1"/>
  <c r="T1077" i="1" s="1"/>
  <c r="T1078" i="1" s="1"/>
  <c r="T1079" i="1" s="1"/>
  <c r="T1080" i="1" s="1"/>
  <c r="T1081" i="1" s="1"/>
  <c r="T1082" i="1" s="1"/>
  <c r="T1083" i="1" s="1"/>
  <c r="T1084" i="1" s="1"/>
  <c r="T1085" i="1" s="1"/>
  <c r="T1086" i="1" s="1"/>
  <c r="T1087" i="1" s="1"/>
  <c r="T1088" i="1" s="1"/>
  <c r="T1089" i="1" s="1"/>
  <c r="T1090" i="1" s="1"/>
  <c r="T1091" i="1" s="1"/>
  <c r="T1092" i="1" s="1"/>
  <c r="T1093" i="1" s="1"/>
  <c r="T1094" i="1" s="1"/>
  <c r="T1095" i="1" s="1"/>
  <c r="T1096" i="1" s="1"/>
  <c r="T1097" i="1" s="1"/>
  <c r="T1098" i="1" s="1"/>
  <c r="T1099" i="1" s="1"/>
  <c r="T1100" i="1" s="1"/>
  <c r="T1101" i="1" s="1"/>
  <c r="T1102" i="1" s="1"/>
  <c r="T1103" i="1" s="1"/>
  <c r="T1104" i="1" s="1"/>
  <c r="T1105" i="1" s="1"/>
  <c r="T74" i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T86" i="1" s="1"/>
  <c r="T87" i="1" s="1"/>
  <c r="T88" i="1" s="1"/>
  <c r="T89" i="1" s="1"/>
  <c r="T90" i="1" s="1"/>
  <c r="T91" i="1" s="1"/>
  <c r="T92" i="1" s="1"/>
  <c r="T93" i="1" s="1"/>
  <c r="T94" i="1" s="1"/>
  <c r="T95" i="1" s="1"/>
  <c r="T96" i="1" s="1"/>
  <c r="T97" i="1" s="1"/>
  <c r="T98" i="1" s="1"/>
  <c r="T99" i="1" s="1"/>
  <c r="T100" i="1" s="1"/>
  <c r="T101" i="1" s="1"/>
  <c r="T102" i="1" s="1"/>
  <c r="T103" i="1" s="1"/>
  <c r="T104" i="1" s="1"/>
  <c r="T105" i="1" s="1"/>
  <c r="T106" i="1" s="1"/>
  <c r="T107" i="1" s="1"/>
  <c r="T108" i="1" s="1"/>
  <c r="T109" i="1" s="1"/>
  <c r="T350" i="1"/>
  <c r="T351" i="1" s="1"/>
  <c r="T352" i="1" s="1"/>
  <c r="T353" i="1" s="1"/>
  <c r="T354" i="1" s="1"/>
  <c r="T355" i="1" s="1"/>
  <c r="T356" i="1" s="1"/>
  <c r="T357" i="1" s="1"/>
  <c r="T358" i="1" s="1"/>
  <c r="T359" i="1" s="1"/>
  <c r="T360" i="1" s="1"/>
  <c r="T361" i="1" s="1"/>
  <c r="T362" i="1" s="1"/>
  <c r="T363" i="1" s="1"/>
  <c r="T364" i="1" s="1"/>
  <c r="T365" i="1" s="1"/>
  <c r="T366" i="1" s="1"/>
  <c r="T367" i="1" s="1"/>
  <c r="T368" i="1" s="1"/>
  <c r="T369" i="1" s="1"/>
  <c r="T370" i="1" s="1"/>
  <c r="T371" i="1" s="1"/>
  <c r="T372" i="1" s="1"/>
  <c r="T373" i="1" s="1"/>
  <c r="T374" i="1" s="1"/>
  <c r="T375" i="1" s="1"/>
  <c r="T376" i="1" s="1"/>
  <c r="T377" i="1" s="1"/>
  <c r="T378" i="1" s="1"/>
  <c r="T379" i="1" s="1"/>
  <c r="T380" i="1" s="1"/>
  <c r="T381" i="1" s="1"/>
  <c r="T382" i="1" s="1"/>
  <c r="T383" i="1" s="1"/>
  <c r="T384" i="1" s="1"/>
  <c r="T385" i="1" s="1"/>
  <c r="T386" i="1"/>
  <c r="T387" i="1" s="1"/>
  <c r="T388" i="1" s="1"/>
  <c r="T389" i="1" s="1"/>
  <c r="T390" i="1" s="1"/>
  <c r="T391" i="1" s="1"/>
  <c r="T392" i="1" s="1"/>
  <c r="T393" i="1" s="1"/>
  <c r="T394" i="1" s="1"/>
  <c r="T395" i="1" s="1"/>
  <c r="T396" i="1" s="1"/>
  <c r="T397" i="1" s="1"/>
  <c r="T398" i="1" s="1"/>
  <c r="T399" i="1" s="1"/>
  <c r="T400" i="1" s="1"/>
  <c r="T401" i="1" s="1"/>
  <c r="T402" i="1" s="1"/>
  <c r="T403" i="1" s="1"/>
  <c r="T404" i="1" s="1"/>
  <c r="T405" i="1" s="1"/>
  <c r="T406" i="1" s="1"/>
  <c r="T407" i="1" s="1"/>
  <c r="T408" i="1" s="1"/>
  <c r="T409" i="1" s="1"/>
  <c r="T410" i="1" s="1"/>
  <c r="T411" i="1" s="1"/>
  <c r="T412" i="1" s="1"/>
  <c r="T413" i="1" s="1"/>
  <c r="T414" i="1" s="1"/>
  <c r="T415" i="1" s="1"/>
  <c r="T416" i="1" s="1"/>
  <c r="T417" i="1" s="1"/>
  <c r="T418" i="1" s="1"/>
  <c r="T419" i="1" s="1"/>
  <c r="T420" i="1" s="1"/>
  <c r="T421" i="1" s="1"/>
  <c r="T518" i="1"/>
  <c r="T519" i="1" s="1"/>
  <c r="T520" i="1" s="1"/>
  <c r="T521" i="1" s="1"/>
  <c r="T522" i="1" s="1"/>
  <c r="T523" i="1" s="1"/>
  <c r="T524" i="1" s="1"/>
  <c r="T525" i="1" s="1"/>
  <c r="T526" i="1" s="1"/>
  <c r="T527" i="1" s="1"/>
  <c r="T528" i="1" s="1"/>
  <c r="T529" i="1" s="1"/>
  <c r="T530" i="1" s="1"/>
  <c r="T531" i="1" s="1"/>
  <c r="T532" i="1" s="1"/>
  <c r="T533" i="1" s="1"/>
  <c r="T534" i="1" s="1"/>
  <c r="T535" i="1" s="1"/>
  <c r="T536" i="1" s="1"/>
  <c r="T537" i="1" s="1"/>
  <c r="T538" i="1" s="1"/>
  <c r="T539" i="1" s="1"/>
  <c r="T540" i="1" s="1"/>
  <c r="T541" i="1" s="1"/>
  <c r="T542" i="1" s="1"/>
  <c r="T543" i="1" s="1"/>
  <c r="T544" i="1" s="1"/>
  <c r="T545" i="1" s="1"/>
  <c r="T546" i="1" s="1"/>
  <c r="T547" i="1" s="1"/>
  <c r="T548" i="1" s="1"/>
  <c r="T549" i="1" s="1"/>
  <c r="T550" i="1" s="1"/>
  <c r="T551" i="1" s="1"/>
  <c r="T552" i="1" s="1"/>
  <c r="T553" i="1" s="1"/>
  <c r="T590" i="1"/>
  <c r="T591" i="1" s="1"/>
  <c r="T592" i="1" s="1"/>
  <c r="T593" i="1" s="1"/>
  <c r="T594" i="1" s="1"/>
  <c r="T595" i="1" s="1"/>
  <c r="T596" i="1" s="1"/>
  <c r="T597" i="1" s="1"/>
  <c r="T598" i="1" s="1"/>
  <c r="T599" i="1" s="1"/>
  <c r="T600" i="1" s="1"/>
  <c r="T601" i="1" s="1"/>
  <c r="T602" i="1" s="1"/>
  <c r="T603" i="1" s="1"/>
  <c r="T604" i="1" s="1"/>
  <c r="T605" i="1" s="1"/>
  <c r="T606" i="1" s="1"/>
  <c r="T607" i="1" s="1"/>
  <c r="T608" i="1" s="1"/>
  <c r="T609" i="1" s="1"/>
  <c r="T610" i="1" s="1"/>
  <c r="T611" i="1" s="1"/>
  <c r="T612" i="1" s="1"/>
  <c r="T613" i="1" s="1"/>
  <c r="T614" i="1" s="1"/>
  <c r="T615" i="1" s="1"/>
  <c r="T616" i="1" s="1"/>
  <c r="T617" i="1" s="1"/>
  <c r="T618" i="1" s="1"/>
  <c r="T619" i="1" s="1"/>
  <c r="T620" i="1" s="1"/>
  <c r="T621" i="1" s="1"/>
  <c r="T622" i="1" s="1"/>
  <c r="T623" i="1" s="1"/>
  <c r="T624" i="1" s="1"/>
  <c r="T625" i="1" s="1"/>
  <c r="T1178" i="1"/>
  <c r="T1179" i="1" s="1"/>
  <c r="T1180" i="1" s="1"/>
  <c r="T1181" i="1" s="1"/>
  <c r="T1182" i="1" s="1"/>
  <c r="T1183" i="1" s="1"/>
  <c r="T1184" i="1" s="1"/>
  <c r="T1185" i="1" s="1"/>
  <c r="T1186" i="1" s="1"/>
  <c r="T1187" i="1" s="1"/>
  <c r="T1188" i="1" s="1"/>
  <c r="T1189" i="1" s="1"/>
  <c r="T1190" i="1" s="1"/>
  <c r="T1191" i="1" s="1"/>
  <c r="T1192" i="1" s="1"/>
  <c r="T1193" i="1" s="1"/>
  <c r="T1194" i="1" s="1"/>
  <c r="T1195" i="1" s="1"/>
  <c r="T1196" i="1" s="1"/>
  <c r="T1197" i="1" s="1"/>
  <c r="T1198" i="1" s="1"/>
  <c r="T1199" i="1" s="1"/>
  <c r="T1200" i="1" s="1"/>
  <c r="T1201" i="1" s="1"/>
  <c r="T1202" i="1" s="1"/>
  <c r="T1203" i="1" s="1"/>
  <c r="T1204" i="1" s="1"/>
  <c r="T1205" i="1" s="1"/>
  <c r="T1206" i="1" s="1"/>
  <c r="T1207" i="1" s="1"/>
  <c r="T1208" i="1" s="1"/>
  <c r="T1209" i="1" s="1"/>
  <c r="T1210" i="1" s="1"/>
  <c r="T1211" i="1" s="1"/>
  <c r="T1212" i="1" s="1"/>
  <c r="T1213" i="1" s="1"/>
  <c r="T830" i="1"/>
  <c r="T831" i="1" s="1"/>
  <c r="T832" i="1" s="1"/>
  <c r="T833" i="1" s="1"/>
  <c r="T834" i="1" s="1"/>
  <c r="T835" i="1" s="1"/>
  <c r="T836" i="1" s="1"/>
  <c r="T837" i="1" s="1"/>
  <c r="T838" i="1" s="1"/>
  <c r="T839" i="1" s="1"/>
  <c r="T840" i="1" s="1"/>
  <c r="T841" i="1" s="1"/>
  <c r="T842" i="1" s="1"/>
  <c r="T843" i="1" s="1"/>
  <c r="T844" i="1" s="1"/>
  <c r="T845" i="1" s="1"/>
  <c r="T846" i="1" s="1"/>
  <c r="T847" i="1" s="1"/>
  <c r="T848" i="1" s="1"/>
  <c r="T849" i="1" s="1"/>
  <c r="T850" i="1" s="1"/>
  <c r="T851" i="1" s="1"/>
  <c r="T852" i="1" s="1"/>
  <c r="T853" i="1" s="1"/>
  <c r="T854" i="1" s="1"/>
  <c r="T855" i="1" s="1"/>
  <c r="T856" i="1" s="1"/>
  <c r="T857" i="1" s="1"/>
  <c r="T858" i="1" s="1"/>
  <c r="T859" i="1" s="1"/>
  <c r="T860" i="1" s="1"/>
  <c r="T861" i="1" s="1"/>
  <c r="T862" i="1" s="1"/>
  <c r="T863" i="1" s="1"/>
  <c r="T864" i="1" s="1"/>
  <c r="T865" i="1" s="1"/>
  <c r="T110" i="1"/>
  <c r="T111" i="1" s="1"/>
  <c r="T112" i="1" s="1"/>
  <c r="T113" i="1" s="1"/>
  <c r="T114" i="1" s="1"/>
  <c r="T115" i="1" s="1"/>
  <c r="T116" i="1" s="1"/>
  <c r="T117" i="1" s="1"/>
  <c r="T118" i="1" s="1"/>
  <c r="T119" i="1" s="1"/>
  <c r="T120" i="1" s="1"/>
  <c r="T121" i="1" s="1"/>
  <c r="T122" i="1" s="1"/>
  <c r="T123" i="1" s="1"/>
  <c r="T124" i="1" s="1"/>
  <c r="T125" i="1" s="1"/>
  <c r="T126" i="1" s="1"/>
  <c r="T127" i="1" s="1"/>
  <c r="T128" i="1" s="1"/>
  <c r="T129" i="1" s="1"/>
  <c r="T130" i="1" s="1"/>
  <c r="T131" i="1" s="1"/>
  <c r="T132" i="1" s="1"/>
  <c r="T133" i="1" s="1"/>
  <c r="T134" i="1" s="1"/>
  <c r="T135" i="1" s="1"/>
  <c r="T136" i="1" s="1"/>
  <c r="T137" i="1" s="1"/>
  <c r="T138" i="1" s="1"/>
  <c r="T139" i="1" s="1"/>
  <c r="T140" i="1" s="1"/>
  <c r="T141" i="1" s="1"/>
  <c r="T142" i="1" s="1"/>
  <c r="T143" i="1" s="1"/>
  <c r="T144" i="1" s="1"/>
  <c r="T145" i="1" s="1"/>
  <c r="T38" i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1106" i="1"/>
  <c r="T1107" i="1" s="1"/>
  <c r="T1108" i="1" s="1"/>
  <c r="T1109" i="1" s="1"/>
  <c r="T1110" i="1" s="1"/>
  <c r="T1111" i="1" s="1"/>
  <c r="T1112" i="1" s="1"/>
  <c r="T1113" i="1" s="1"/>
  <c r="T1114" i="1" s="1"/>
  <c r="T1115" i="1" s="1"/>
  <c r="T1116" i="1" s="1"/>
  <c r="T1117" i="1" s="1"/>
  <c r="T1118" i="1" s="1"/>
  <c r="T1119" i="1" s="1"/>
  <c r="T1120" i="1" s="1"/>
  <c r="T1121" i="1" s="1"/>
  <c r="T1122" i="1" s="1"/>
  <c r="T1123" i="1" s="1"/>
  <c r="T1124" i="1" s="1"/>
  <c r="T1125" i="1" s="1"/>
  <c r="T1126" i="1" s="1"/>
  <c r="T1127" i="1" s="1"/>
  <c r="T1128" i="1" s="1"/>
  <c r="T1129" i="1" s="1"/>
  <c r="T1130" i="1" s="1"/>
  <c r="T1131" i="1" s="1"/>
  <c r="T1132" i="1" s="1"/>
  <c r="T1133" i="1" s="1"/>
  <c r="T1134" i="1" s="1"/>
  <c r="T1135" i="1" s="1"/>
  <c r="T1136" i="1" s="1"/>
  <c r="T1137" i="1" s="1"/>
  <c r="T1138" i="1" s="1"/>
  <c r="T1139" i="1" s="1"/>
  <c r="T1140" i="1" s="1"/>
  <c r="T1141" i="1" s="1"/>
  <c r="T554" i="1"/>
  <c r="T555" i="1" s="1"/>
  <c r="T556" i="1" s="1"/>
  <c r="T557" i="1" s="1"/>
  <c r="T558" i="1" s="1"/>
  <c r="T559" i="1" s="1"/>
  <c r="T560" i="1" s="1"/>
  <c r="T561" i="1" s="1"/>
  <c r="T562" i="1" s="1"/>
  <c r="T563" i="1" s="1"/>
  <c r="T564" i="1" s="1"/>
  <c r="T565" i="1" s="1"/>
  <c r="T566" i="1" s="1"/>
  <c r="T567" i="1" s="1"/>
  <c r="T568" i="1" s="1"/>
  <c r="T569" i="1" s="1"/>
  <c r="T570" i="1" s="1"/>
  <c r="T571" i="1" s="1"/>
  <c r="T572" i="1" s="1"/>
  <c r="T573" i="1" s="1"/>
  <c r="T574" i="1" s="1"/>
  <c r="T575" i="1" s="1"/>
  <c r="T576" i="1" s="1"/>
  <c r="T577" i="1" s="1"/>
  <c r="T578" i="1" s="1"/>
  <c r="T579" i="1" s="1"/>
  <c r="T580" i="1" s="1"/>
  <c r="T581" i="1" s="1"/>
  <c r="T582" i="1" s="1"/>
  <c r="T583" i="1" s="1"/>
  <c r="T584" i="1" s="1"/>
  <c r="T585" i="1" s="1"/>
  <c r="T586" i="1" s="1"/>
  <c r="T587" i="1" s="1"/>
  <c r="T588" i="1" s="1"/>
  <c r="T589" i="1" s="1"/>
  <c r="T794" i="1"/>
  <c r="T795" i="1" s="1"/>
  <c r="T796" i="1" s="1"/>
  <c r="T797" i="1" s="1"/>
  <c r="T798" i="1" s="1"/>
  <c r="T799" i="1" s="1"/>
  <c r="T800" i="1" s="1"/>
  <c r="T801" i="1" s="1"/>
  <c r="T802" i="1" s="1"/>
  <c r="T803" i="1" s="1"/>
  <c r="T804" i="1" s="1"/>
  <c r="T805" i="1" s="1"/>
  <c r="T806" i="1" s="1"/>
  <c r="T807" i="1" s="1"/>
  <c r="T808" i="1" s="1"/>
  <c r="T809" i="1" s="1"/>
  <c r="T810" i="1" s="1"/>
  <c r="T811" i="1" s="1"/>
  <c r="T812" i="1" s="1"/>
  <c r="T813" i="1" s="1"/>
  <c r="T814" i="1" s="1"/>
  <c r="T815" i="1" s="1"/>
  <c r="T816" i="1" s="1"/>
  <c r="T817" i="1" s="1"/>
  <c r="T818" i="1" s="1"/>
  <c r="T819" i="1" s="1"/>
  <c r="T820" i="1" s="1"/>
  <c r="T821" i="1" s="1"/>
  <c r="T822" i="1" s="1"/>
  <c r="T823" i="1" s="1"/>
  <c r="T824" i="1" s="1"/>
  <c r="T825" i="1" s="1"/>
  <c r="T826" i="1" s="1"/>
  <c r="T827" i="1" s="1"/>
  <c r="T828" i="1" s="1"/>
  <c r="T829" i="1" s="1"/>
  <c r="T1034" i="1"/>
  <c r="T1035" i="1" s="1"/>
  <c r="T1036" i="1" s="1"/>
  <c r="T1037" i="1" s="1"/>
  <c r="T1038" i="1" s="1"/>
  <c r="T1039" i="1" s="1"/>
  <c r="T1040" i="1" s="1"/>
  <c r="T1041" i="1" s="1"/>
  <c r="T1042" i="1" s="1"/>
  <c r="T1043" i="1" s="1"/>
  <c r="T1044" i="1" s="1"/>
  <c r="T1045" i="1" s="1"/>
  <c r="T1046" i="1" s="1"/>
  <c r="T1047" i="1" s="1"/>
  <c r="T1048" i="1" s="1"/>
  <c r="T1049" i="1" s="1"/>
  <c r="T1050" i="1" s="1"/>
  <c r="T1051" i="1" s="1"/>
  <c r="T1052" i="1" s="1"/>
  <c r="T1053" i="1" s="1"/>
  <c r="T1054" i="1" s="1"/>
  <c r="T1055" i="1" s="1"/>
  <c r="T1056" i="1" s="1"/>
  <c r="T1057" i="1" s="1"/>
  <c r="T1058" i="1" s="1"/>
  <c r="T1059" i="1" s="1"/>
  <c r="T1060" i="1" s="1"/>
  <c r="T1061" i="1" s="1"/>
  <c r="T1062" i="1" s="1"/>
  <c r="T1063" i="1" s="1"/>
  <c r="T1064" i="1" s="1"/>
  <c r="T1065" i="1" s="1"/>
  <c r="T1066" i="1" s="1"/>
  <c r="T1067" i="1" s="1"/>
  <c r="T1068" i="1" s="1"/>
  <c r="T1069" i="1" s="1"/>
  <c r="T242" i="1"/>
  <c r="T243" i="1" s="1"/>
  <c r="T244" i="1" s="1"/>
  <c r="T245" i="1" s="1"/>
  <c r="T246" i="1" s="1"/>
  <c r="T247" i="1" s="1"/>
  <c r="T248" i="1" s="1"/>
  <c r="T249" i="1" s="1"/>
  <c r="T250" i="1" s="1"/>
  <c r="T251" i="1" s="1"/>
  <c r="T252" i="1" s="1"/>
  <c r="T253" i="1" s="1"/>
  <c r="T254" i="1" s="1"/>
  <c r="T255" i="1" s="1"/>
  <c r="T256" i="1" s="1"/>
  <c r="T257" i="1" s="1"/>
  <c r="T258" i="1" s="1"/>
  <c r="T259" i="1" s="1"/>
  <c r="T260" i="1" s="1"/>
  <c r="T261" i="1" s="1"/>
  <c r="T262" i="1" s="1"/>
  <c r="T263" i="1" s="1"/>
  <c r="T264" i="1" s="1"/>
  <c r="T265" i="1" s="1"/>
  <c r="T266" i="1" s="1"/>
  <c r="T267" i="1" s="1"/>
  <c r="T268" i="1" s="1"/>
  <c r="T269" i="1" s="1"/>
  <c r="T270" i="1" s="1"/>
  <c r="T271" i="1" s="1"/>
  <c r="T272" i="1" s="1"/>
  <c r="T273" i="1" s="1"/>
  <c r="T274" i="1" s="1"/>
  <c r="T275" i="1" s="1"/>
  <c r="T276" i="1" s="1"/>
  <c r="T277" i="1" s="1"/>
  <c r="T722" i="1"/>
  <c r="T723" i="1" s="1"/>
  <c r="T724" i="1" s="1"/>
  <c r="T725" i="1" s="1"/>
  <c r="T726" i="1" s="1"/>
  <c r="T727" i="1" s="1"/>
  <c r="T728" i="1" s="1"/>
  <c r="T729" i="1" s="1"/>
  <c r="T730" i="1" s="1"/>
  <c r="T731" i="1" s="1"/>
  <c r="T732" i="1" s="1"/>
  <c r="T733" i="1" s="1"/>
  <c r="T734" i="1" s="1"/>
  <c r="T735" i="1" s="1"/>
  <c r="T736" i="1" s="1"/>
  <c r="T737" i="1" s="1"/>
  <c r="T738" i="1" s="1"/>
  <c r="T739" i="1" s="1"/>
  <c r="T740" i="1" s="1"/>
  <c r="T741" i="1" s="1"/>
  <c r="T742" i="1" s="1"/>
  <c r="T743" i="1" s="1"/>
  <c r="T744" i="1" s="1"/>
  <c r="T745" i="1" s="1"/>
  <c r="T746" i="1" s="1"/>
  <c r="T747" i="1" s="1"/>
  <c r="T748" i="1" s="1"/>
  <c r="T749" i="1" s="1"/>
  <c r="T750" i="1" s="1"/>
  <c r="T751" i="1" s="1"/>
  <c r="T752" i="1" s="1"/>
  <c r="T753" i="1" s="1"/>
  <c r="T754" i="1" s="1"/>
  <c r="T755" i="1" s="1"/>
  <c r="T756" i="1" s="1"/>
  <c r="T757" i="1" s="1"/>
  <c r="T902" i="1"/>
  <c r="T903" i="1" s="1"/>
  <c r="T904" i="1" s="1"/>
  <c r="T905" i="1" s="1"/>
  <c r="T906" i="1" s="1"/>
  <c r="T907" i="1" s="1"/>
  <c r="T908" i="1" s="1"/>
  <c r="T909" i="1" s="1"/>
  <c r="T910" i="1" s="1"/>
  <c r="T911" i="1" s="1"/>
  <c r="T912" i="1" s="1"/>
  <c r="T913" i="1" s="1"/>
  <c r="T914" i="1" s="1"/>
  <c r="T915" i="1" s="1"/>
  <c r="T916" i="1" s="1"/>
  <c r="T917" i="1" s="1"/>
  <c r="T918" i="1" s="1"/>
  <c r="T919" i="1" s="1"/>
  <c r="T920" i="1" s="1"/>
  <c r="T921" i="1" s="1"/>
  <c r="T922" i="1" s="1"/>
  <c r="T923" i="1" s="1"/>
  <c r="T924" i="1" s="1"/>
  <c r="T925" i="1" s="1"/>
  <c r="T926" i="1" s="1"/>
  <c r="T927" i="1" s="1"/>
  <c r="T928" i="1" s="1"/>
  <c r="T929" i="1" s="1"/>
  <c r="T930" i="1" s="1"/>
  <c r="T931" i="1" s="1"/>
  <c r="T932" i="1" s="1"/>
  <c r="T933" i="1" s="1"/>
  <c r="T934" i="1" s="1"/>
  <c r="T935" i="1" s="1"/>
  <c r="T936" i="1" s="1"/>
  <c r="T937" i="1" s="1"/>
  <c r="T758" i="1"/>
  <c r="T759" i="1" s="1"/>
  <c r="T760" i="1" s="1"/>
  <c r="T761" i="1" s="1"/>
  <c r="T762" i="1" s="1"/>
  <c r="T763" i="1" s="1"/>
  <c r="T764" i="1" s="1"/>
  <c r="T765" i="1" s="1"/>
  <c r="T766" i="1" s="1"/>
  <c r="T767" i="1" s="1"/>
  <c r="T768" i="1" s="1"/>
  <c r="T769" i="1" s="1"/>
  <c r="T770" i="1" s="1"/>
  <c r="T771" i="1" s="1"/>
  <c r="T772" i="1" s="1"/>
  <c r="T773" i="1" s="1"/>
  <c r="T774" i="1" s="1"/>
  <c r="T775" i="1" s="1"/>
  <c r="T776" i="1" s="1"/>
  <c r="T777" i="1" s="1"/>
  <c r="T778" i="1" s="1"/>
  <c r="T779" i="1" s="1"/>
  <c r="T780" i="1" s="1"/>
  <c r="T781" i="1" s="1"/>
  <c r="T782" i="1" s="1"/>
  <c r="T783" i="1" s="1"/>
  <c r="T784" i="1" s="1"/>
  <c r="T785" i="1" s="1"/>
  <c r="T786" i="1" s="1"/>
  <c r="T787" i="1" s="1"/>
  <c r="T788" i="1" s="1"/>
  <c r="T789" i="1" s="1"/>
  <c r="T790" i="1" s="1"/>
  <c r="T791" i="1" s="1"/>
  <c r="T792" i="1" s="1"/>
  <c r="T793" i="1" s="1"/>
  <c r="T662" i="1"/>
  <c r="T663" i="1" s="1"/>
  <c r="T664" i="1" s="1"/>
  <c r="T665" i="1" s="1"/>
  <c r="T666" i="1" s="1"/>
  <c r="T667" i="1" s="1"/>
  <c r="T668" i="1" s="1"/>
  <c r="T669" i="1" s="1"/>
  <c r="T670" i="1" s="1"/>
  <c r="T671" i="1" s="1"/>
  <c r="T672" i="1" s="1"/>
  <c r="T673" i="1" s="1"/>
  <c r="T674" i="1" s="1"/>
  <c r="T675" i="1" s="1"/>
  <c r="T676" i="1" s="1"/>
  <c r="T677" i="1" s="1"/>
  <c r="T678" i="1" s="1"/>
  <c r="T679" i="1" s="1"/>
  <c r="T680" i="1" s="1"/>
  <c r="T681" i="1" s="1"/>
  <c r="T682" i="1" s="1"/>
  <c r="T683" i="1" s="1"/>
  <c r="T684" i="1" s="1"/>
  <c r="T685" i="1" s="1"/>
  <c r="T686" i="1" s="1"/>
  <c r="T687" i="1" s="1"/>
  <c r="T688" i="1" s="1"/>
  <c r="T689" i="1" s="1"/>
  <c r="T690" i="1" s="1"/>
  <c r="T691" i="1" s="1"/>
  <c r="T692" i="1" s="1"/>
  <c r="T693" i="1" s="1"/>
  <c r="T694" i="1" s="1"/>
  <c r="T695" i="1" s="1"/>
  <c r="T696" i="1" s="1"/>
  <c r="T697" i="1" s="1"/>
  <c r="T422" i="1"/>
  <c r="T423" i="1" s="1"/>
  <c r="T424" i="1" s="1"/>
  <c r="T425" i="1" s="1"/>
  <c r="T426" i="1" s="1"/>
  <c r="T427" i="1" s="1"/>
  <c r="T428" i="1" s="1"/>
  <c r="T429" i="1" s="1"/>
  <c r="T430" i="1" s="1"/>
  <c r="T431" i="1" s="1"/>
  <c r="T432" i="1" s="1"/>
  <c r="T433" i="1" s="1"/>
  <c r="T434" i="1" s="1"/>
  <c r="T435" i="1" s="1"/>
  <c r="T436" i="1" s="1"/>
  <c r="T437" i="1" s="1"/>
  <c r="T438" i="1" s="1"/>
  <c r="T439" i="1" s="1"/>
  <c r="T440" i="1" s="1"/>
  <c r="T441" i="1" s="1"/>
  <c r="T442" i="1" s="1"/>
  <c r="T443" i="1" s="1"/>
  <c r="T444" i="1" s="1"/>
  <c r="T445" i="1" s="1"/>
  <c r="T446" i="1" s="1"/>
  <c r="T447" i="1" s="1"/>
  <c r="T448" i="1" s="1"/>
  <c r="T449" i="1" s="1"/>
  <c r="T450" i="1" s="1"/>
  <c r="T451" i="1" s="1"/>
  <c r="T452" i="1" s="1"/>
  <c r="T453" i="1" s="1"/>
  <c r="T454" i="1" s="1"/>
  <c r="T455" i="1" s="1"/>
  <c r="T456" i="1" s="1"/>
  <c r="T457" i="1" s="1"/>
  <c r="T182" i="1"/>
  <c r="T183" i="1" s="1"/>
  <c r="T184" i="1" s="1"/>
  <c r="T185" i="1" s="1"/>
  <c r="T186" i="1" s="1"/>
  <c r="T187" i="1" s="1"/>
  <c r="T188" i="1" s="1"/>
  <c r="T189" i="1" s="1"/>
  <c r="T190" i="1" s="1"/>
  <c r="T191" i="1" s="1"/>
  <c r="T192" i="1" s="1"/>
  <c r="T193" i="1" s="1"/>
  <c r="T194" i="1" s="1"/>
  <c r="T195" i="1" s="1"/>
  <c r="T196" i="1" s="1"/>
  <c r="T197" i="1" s="1"/>
  <c r="T198" i="1" s="1"/>
  <c r="T199" i="1" s="1"/>
  <c r="T200" i="1" s="1"/>
  <c r="T201" i="1" s="1"/>
  <c r="T202" i="1" s="1"/>
  <c r="T203" i="1" s="1"/>
  <c r="T204" i="1" s="1"/>
  <c r="T205" i="1" s="1"/>
  <c r="T206" i="1" s="1"/>
  <c r="T207" i="1" s="1"/>
  <c r="T208" i="1" s="1"/>
  <c r="T209" i="1" s="1"/>
  <c r="T210" i="1" s="1"/>
  <c r="T211" i="1" s="1"/>
  <c r="T212" i="1" s="1"/>
  <c r="T213" i="1" s="1"/>
  <c r="T214" i="1" s="1"/>
  <c r="T215" i="1" s="1"/>
  <c r="T216" i="1" s="1"/>
  <c r="T217" i="1" s="1"/>
  <c r="T482" i="1"/>
  <c r="T483" i="1" s="1"/>
  <c r="T484" i="1" s="1"/>
  <c r="T485" i="1" s="1"/>
  <c r="T486" i="1" s="1"/>
  <c r="T487" i="1" s="1"/>
  <c r="T488" i="1" s="1"/>
  <c r="T489" i="1" s="1"/>
  <c r="T490" i="1" s="1"/>
  <c r="T491" i="1" s="1"/>
  <c r="T492" i="1" s="1"/>
  <c r="T493" i="1" s="1"/>
  <c r="T494" i="1" s="1"/>
  <c r="T495" i="1" s="1"/>
  <c r="T496" i="1" s="1"/>
  <c r="T497" i="1" s="1"/>
  <c r="T498" i="1" s="1"/>
  <c r="T499" i="1" s="1"/>
  <c r="T500" i="1" s="1"/>
  <c r="T501" i="1" s="1"/>
  <c r="T502" i="1" s="1"/>
  <c r="T503" i="1" s="1"/>
  <c r="T504" i="1" s="1"/>
  <c r="T505" i="1" s="1"/>
  <c r="T506" i="1" s="1"/>
  <c r="T507" i="1" s="1"/>
  <c r="T508" i="1" s="1"/>
  <c r="T509" i="1" s="1"/>
  <c r="T510" i="1" s="1"/>
  <c r="T511" i="1" s="1"/>
  <c r="T512" i="1" s="1"/>
  <c r="T513" i="1" s="1"/>
  <c r="T514" i="1" s="1"/>
  <c r="T515" i="1" s="1"/>
  <c r="T516" i="1" s="1"/>
  <c r="T517" i="1" s="1"/>
  <c r="T278" i="1"/>
  <c r="T279" i="1" s="1"/>
  <c r="T280" i="1" s="1"/>
  <c r="T281" i="1" s="1"/>
  <c r="T282" i="1" s="1"/>
  <c r="T283" i="1" s="1"/>
  <c r="T284" i="1" s="1"/>
  <c r="T285" i="1" s="1"/>
  <c r="T286" i="1" s="1"/>
  <c r="T287" i="1" s="1"/>
  <c r="T288" i="1" s="1"/>
  <c r="T289" i="1" s="1"/>
  <c r="T290" i="1" s="1"/>
  <c r="T291" i="1" s="1"/>
  <c r="T292" i="1" s="1"/>
  <c r="T293" i="1" s="1"/>
  <c r="T294" i="1" s="1"/>
  <c r="T295" i="1" s="1"/>
  <c r="T296" i="1" s="1"/>
  <c r="T297" i="1" s="1"/>
  <c r="T298" i="1" s="1"/>
  <c r="T299" i="1" s="1"/>
  <c r="T300" i="1" s="1"/>
  <c r="T301" i="1" s="1"/>
  <c r="T302" i="1" s="1"/>
  <c r="T303" i="1" s="1"/>
  <c r="T304" i="1" s="1"/>
  <c r="T305" i="1" s="1"/>
  <c r="T306" i="1" s="1"/>
  <c r="T307" i="1" s="1"/>
  <c r="T308" i="1" s="1"/>
  <c r="T309" i="1" s="1"/>
  <c r="T310" i="1" s="1"/>
  <c r="T311" i="1" s="1"/>
  <c r="T312" i="1" s="1"/>
  <c r="T313" i="1" s="1"/>
  <c r="T314" i="1"/>
  <c r="T315" i="1" s="1"/>
  <c r="T316" i="1" s="1"/>
  <c r="T317" i="1" s="1"/>
  <c r="T318" i="1" s="1"/>
  <c r="T319" i="1" s="1"/>
  <c r="T320" i="1" s="1"/>
  <c r="T321" i="1" s="1"/>
  <c r="T322" i="1" s="1"/>
  <c r="T323" i="1" s="1"/>
  <c r="T324" i="1" s="1"/>
  <c r="T325" i="1" s="1"/>
  <c r="T326" i="1" s="1"/>
  <c r="T327" i="1" s="1"/>
  <c r="T328" i="1" s="1"/>
  <c r="T329" i="1" s="1"/>
  <c r="T330" i="1" s="1"/>
  <c r="T331" i="1" s="1"/>
  <c r="T332" i="1" s="1"/>
  <c r="T333" i="1" s="1"/>
  <c r="T334" i="1" s="1"/>
  <c r="T335" i="1" s="1"/>
  <c r="T336" i="1" s="1"/>
  <c r="T337" i="1" s="1"/>
  <c r="T338" i="1" s="1"/>
  <c r="T339" i="1" s="1"/>
  <c r="T340" i="1" s="1"/>
  <c r="T341" i="1" s="1"/>
  <c r="T342" i="1" s="1"/>
  <c r="T343" i="1" s="1"/>
  <c r="T344" i="1" s="1"/>
  <c r="T345" i="1" s="1"/>
  <c r="T346" i="1" s="1"/>
  <c r="T347" i="1" s="1"/>
  <c r="T348" i="1" s="1"/>
  <c r="T349" i="1" s="1"/>
  <c r="T626" i="1"/>
  <c r="T627" i="1" s="1"/>
  <c r="T628" i="1" s="1"/>
  <c r="T629" i="1" s="1"/>
  <c r="T630" i="1" s="1"/>
  <c r="T631" i="1" s="1"/>
  <c r="T632" i="1" s="1"/>
  <c r="T633" i="1" s="1"/>
  <c r="T634" i="1" s="1"/>
  <c r="T635" i="1" s="1"/>
  <c r="T636" i="1" s="1"/>
  <c r="T637" i="1" s="1"/>
  <c r="T638" i="1" s="1"/>
  <c r="T639" i="1" s="1"/>
  <c r="T640" i="1" s="1"/>
  <c r="T641" i="1" s="1"/>
  <c r="T642" i="1" s="1"/>
  <c r="T643" i="1" s="1"/>
  <c r="T644" i="1" s="1"/>
  <c r="T645" i="1" s="1"/>
  <c r="T646" i="1" s="1"/>
  <c r="T647" i="1" s="1"/>
  <c r="T648" i="1" s="1"/>
  <c r="T649" i="1" s="1"/>
  <c r="T650" i="1" s="1"/>
  <c r="T651" i="1" s="1"/>
  <c r="T652" i="1" s="1"/>
  <c r="T653" i="1" s="1"/>
  <c r="T654" i="1" s="1"/>
  <c r="T655" i="1" s="1"/>
  <c r="T656" i="1" s="1"/>
  <c r="T657" i="1" s="1"/>
  <c r="T658" i="1" s="1"/>
  <c r="T659" i="1" s="1"/>
  <c r="T660" i="1" s="1"/>
  <c r="T661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Logan J. Everett</author>
  </authors>
  <commentList>
    <comment ref="B1" authorId="0" shapeId="0" xr:uid="{B8944708-E3F9-45EB-A29E-54034AE8F01A}">
      <text>
        <r>
          <rPr>
            <sz val="9"/>
            <color indexed="81"/>
            <rFont val="Tahoma"/>
            <family val="2"/>
          </rPr>
          <t>If samples were processed on multiple plates, provide plate ID for each sample.</t>
        </r>
      </text>
    </comment>
    <comment ref="F1" authorId="0" shapeId="0" xr:uid="{C68B9C31-78F4-4339-A268-0AF6F94422DA}">
      <text>
        <r>
          <rPr>
            <sz val="9"/>
            <color indexed="81"/>
            <rFont val="Tahoma"/>
            <family val="2"/>
          </rPr>
          <t>When relevant to study design, provide the chemical or other treatment applied to each sample.</t>
        </r>
      </text>
    </comment>
    <comment ref="K1" authorId="0" shapeId="0" xr:uid="{41D8C165-3641-4325-96CE-1289AB366FEC}">
      <text>
        <r>
          <rPr>
            <sz val="9"/>
            <color indexed="81"/>
            <rFont val="Tahoma"/>
            <family val="2"/>
          </rPr>
          <t>If samples were handled in multiple batches (e.g. over multiple days or by multiple technicians working in parallel) provide batch assignment for each sample.</t>
        </r>
      </text>
    </comment>
    <comment ref="L1" authorId="0" shapeId="0" xr:uid="{FAE4803D-1A32-492E-BF2D-6F0EF0DE13BC}">
      <text>
        <r>
          <rPr>
            <sz val="9"/>
            <color indexed="81"/>
            <rFont val="Tahoma"/>
            <family val="2"/>
          </rPr>
          <t>When relevant to study design, provide the time/duration of chemical exposure or other treatment.</t>
        </r>
      </text>
    </comment>
    <comment ref="N1" authorId="0" shapeId="0" xr:uid="{447D76AB-3874-426B-84E1-EDD0F024D10C}">
      <text>
        <r>
          <rPr>
            <sz val="9"/>
            <color indexed="81"/>
            <rFont val="Tahoma"/>
            <family val="2"/>
          </rPr>
          <t>Provide tissue, cell line, or other description of sample source material.</t>
        </r>
      </text>
    </comment>
  </commentList>
</comments>
</file>

<file path=xl/sharedStrings.xml><?xml version="1.0" encoding="utf-8"?>
<sst xmlns="http://schemas.openxmlformats.org/spreadsheetml/2006/main" count="8031" uniqueCount="398">
  <si>
    <t>Sl.No</t>
  </si>
  <si>
    <t>Plate Well</t>
  </si>
  <si>
    <t>Technical Replicate</t>
  </si>
  <si>
    <t>Treatment or Chemical</t>
  </si>
  <si>
    <t>Batch/Run/Biological replicate ID</t>
  </si>
  <si>
    <t>Duration (h)</t>
  </si>
  <si>
    <t>Culture Age Prior to Exposures (days)</t>
  </si>
  <si>
    <t>Tissue or Cell-Type</t>
  </si>
  <si>
    <t>Growth Platform</t>
  </si>
  <si>
    <t>C3</t>
  </si>
  <si>
    <t>HepaRG</t>
  </si>
  <si>
    <t>2D</t>
  </si>
  <si>
    <t>C4</t>
  </si>
  <si>
    <t>D3</t>
  </si>
  <si>
    <t>D4</t>
  </si>
  <si>
    <t>C5</t>
  </si>
  <si>
    <t>C6</t>
  </si>
  <si>
    <t>D5</t>
  </si>
  <si>
    <t>D6</t>
  </si>
  <si>
    <t>C7</t>
  </si>
  <si>
    <t>C8</t>
  </si>
  <si>
    <t>D7</t>
  </si>
  <si>
    <t>D8</t>
  </si>
  <si>
    <t>C9</t>
  </si>
  <si>
    <t>C10</t>
  </si>
  <si>
    <t>D9</t>
  </si>
  <si>
    <t>D10</t>
  </si>
  <si>
    <t>C11</t>
  </si>
  <si>
    <t>C12</t>
  </si>
  <si>
    <t>D11</t>
  </si>
  <si>
    <t>D12</t>
  </si>
  <si>
    <t>C15</t>
  </si>
  <si>
    <t>C16</t>
  </si>
  <si>
    <t>D15</t>
  </si>
  <si>
    <t>D16</t>
  </si>
  <si>
    <t>C17</t>
  </si>
  <si>
    <t>C18</t>
  </si>
  <si>
    <t>D17</t>
  </si>
  <si>
    <t>D18</t>
  </si>
  <si>
    <t>C19</t>
  </si>
  <si>
    <t>C20</t>
  </si>
  <si>
    <t>D19</t>
  </si>
  <si>
    <t>D20</t>
  </si>
  <si>
    <t>C21</t>
  </si>
  <si>
    <t>C22</t>
  </si>
  <si>
    <t>D21</t>
  </si>
  <si>
    <t>D22</t>
  </si>
  <si>
    <t>E3</t>
  </si>
  <si>
    <t>E4</t>
  </si>
  <si>
    <t>F3</t>
  </si>
  <si>
    <t>F4</t>
  </si>
  <si>
    <t>E5</t>
  </si>
  <si>
    <t>E6</t>
  </si>
  <si>
    <t>F5</t>
  </si>
  <si>
    <t>F6</t>
  </si>
  <si>
    <t>E7</t>
  </si>
  <si>
    <t>E8</t>
  </si>
  <si>
    <t>F7</t>
  </si>
  <si>
    <t>F8</t>
  </si>
  <si>
    <t>E9</t>
  </si>
  <si>
    <t>E10</t>
  </si>
  <si>
    <t>F9</t>
  </si>
  <si>
    <t>F10</t>
  </si>
  <si>
    <t>E11</t>
  </si>
  <si>
    <t>E12</t>
  </si>
  <si>
    <t>F11</t>
  </si>
  <si>
    <t>F12</t>
  </si>
  <si>
    <t>E15</t>
  </si>
  <si>
    <t>E16</t>
  </si>
  <si>
    <t>F15</t>
  </si>
  <si>
    <t>F16</t>
  </si>
  <si>
    <t>E17</t>
  </si>
  <si>
    <t>E18</t>
  </si>
  <si>
    <t>F17</t>
  </si>
  <si>
    <t>F18</t>
  </si>
  <si>
    <t>E19</t>
  </si>
  <si>
    <t>E20</t>
  </si>
  <si>
    <t>F19</t>
  </si>
  <si>
    <t>F20</t>
  </si>
  <si>
    <t>E21</t>
  </si>
  <si>
    <t>E22</t>
  </si>
  <si>
    <t>F21</t>
  </si>
  <si>
    <t>F22</t>
  </si>
  <si>
    <t>G3</t>
  </si>
  <si>
    <t>PFBS</t>
  </si>
  <si>
    <t>G4</t>
  </si>
  <si>
    <t>H3</t>
  </si>
  <si>
    <t>H4</t>
  </si>
  <si>
    <t>G5</t>
  </si>
  <si>
    <t>G6</t>
  </si>
  <si>
    <t>H5</t>
  </si>
  <si>
    <t>H6</t>
  </si>
  <si>
    <t>G7</t>
  </si>
  <si>
    <t>G8</t>
  </si>
  <si>
    <t>H7</t>
  </si>
  <si>
    <t>H8</t>
  </si>
  <si>
    <t>G9</t>
  </si>
  <si>
    <t>G10</t>
  </si>
  <si>
    <t>H9</t>
  </si>
  <si>
    <t>H10</t>
  </si>
  <si>
    <t>G11</t>
  </si>
  <si>
    <t>G12</t>
  </si>
  <si>
    <t>H11</t>
  </si>
  <si>
    <t>H12</t>
  </si>
  <si>
    <t>G15</t>
  </si>
  <si>
    <t>G16</t>
  </si>
  <si>
    <t>H15</t>
  </si>
  <si>
    <t>H16</t>
  </si>
  <si>
    <t>G17</t>
  </si>
  <si>
    <t>G18</t>
  </si>
  <si>
    <t>H17</t>
  </si>
  <si>
    <t>H18</t>
  </si>
  <si>
    <t>G19</t>
  </si>
  <si>
    <t>G20</t>
  </si>
  <si>
    <t>H19</t>
  </si>
  <si>
    <t>H20</t>
  </si>
  <si>
    <t>G21</t>
  </si>
  <si>
    <t>G22</t>
  </si>
  <si>
    <t>H21</t>
  </si>
  <si>
    <t>H22</t>
  </si>
  <si>
    <t>I3</t>
  </si>
  <si>
    <t>I4</t>
  </si>
  <si>
    <t>J3</t>
  </si>
  <si>
    <t>J4</t>
  </si>
  <si>
    <t>I5</t>
  </si>
  <si>
    <t>I6</t>
  </si>
  <si>
    <t>J5</t>
  </si>
  <si>
    <t>J6</t>
  </si>
  <si>
    <t>I7</t>
  </si>
  <si>
    <t>I8</t>
  </si>
  <si>
    <t>J7</t>
  </si>
  <si>
    <t>J8</t>
  </si>
  <si>
    <t>I9</t>
  </si>
  <si>
    <t>I10</t>
  </si>
  <si>
    <t>J9</t>
  </si>
  <si>
    <t>J10</t>
  </si>
  <si>
    <t>I11</t>
  </si>
  <si>
    <t>I12</t>
  </si>
  <si>
    <t>J11</t>
  </si>
  <si>
    <t>J12</t>
  </si>
  <si>
    <t>I15</t>
  </si>
  <si>
    <t>I16</t>
  </si>
  <si>
    <t>J15</t>
  </si>
  <si>
    <t>J16</t>
  </si>
  <si>
    <t>I17</t>
  </si>
  <si>
    <t>I18</t>
  </si>
  <si>
    <t>J17</t>
  </si>
  <si>
    <t>J18</t>
  </si>
  <si>
    <t>I19</t>
  </si>
  <si>
    <t>I20</t>
  </si>
  <si>
    <t>J19</t>
  </si>
  <si>
    <t>J20</t>
  </si>
  <si>
    <t>I21</t>
  </si>
  <si>
    <t>I22</t>
  </si>
  <si>
    <t>J21</t>
  </si>
  <si>
    <t>J22</t>
  </si>
  <si>
    <t>K3</t>
  </si>
  <si>
    <t>PFOA</t>
  </si>
  <si>
    <t>K4</t>
  </si>
  <si>
    <t>L3</t>
  </si>
  <si>
    <t>L4</t>
  </si>
  <si>
    <t>K5</t>
  </si>
  <si>
    <t>K6</t>
  </si>
  <si>
    <t>L5</t>
  </si>
  <si>
    <t>L6</t>
  </si>
  <si>
    <t>K7</t>
  </si>
  <si>
    <t>K8</t>
  </si>
  <si>
    <t>L7</t>
  </si>
  <si>
    <t>L8</t>
  </si>
  <si>
    <t>K9</t>
  </si>
  <si>
    <t>K10</t>
  </si>
  <si>
    <t>L9</t>
  </si>
  <si>
    <t>L10</t>
  </si>
  <si>
    <t>K11</t>
  </si>
  <si>
    <t>K12</t>
  </si>
  <si>
    <t>L11</t>
  </si>
  <si>
    <t>L12</t>
  </si>
  <si>
    <t>K15</t>
  </si>
  <si>
    <t>K16</t>
  </si>
  <si>
    <t>L15</t>
  </si>
  <si>
    <t>L16</t>
  </si>
  <si>
    <t>K17</t>
  </si>
  <si>
    <t>K18</t>
  </si>
  <si>
    <t>L17</t>
  </si>
  <si>
    <t>L18</t>
  </si>
  <si>
    <t>K19</t>
  </si>
  <si>
    <t>K20</t>
  </si>
  <si>
    <t>L19</t>
  </si>
  <si>
    <t>L20</t>
  </si>
  <si>
    <t>K21</t>
  </si>
  <si>
    <t>K22</t>
  </si>
  <si>
    <t>L21</t>
  </si>
  <si>
    <t>L22</t>
  </si>
  <si>
    <t>M3</t>
  </si>
  <si>
    <t>PFHxA</t>
  </si>
  <si>
    <t>M4</t>
  </si>
  <si>
    <t>N3</t>
  </si>
  <si>
    <t>N4</t>
  </si>
  <si>
    <t>M5</t>
  </si>
  <si>
    <t>M6</t>
  </si>
  <si>
    <t>N5</t>
  </si>
  <si>
    <t>N6</t>
  </si>
  <si>
    <t>M7</t>
  </si>
  <si>
    <t>M8</t>
  </si>
  <si>
    <t>N7</t>
  </si>
  <si>
    <t>N8</t>
  </si>
  <si>
    <t>M9</t>
  </si>
  <si>
    <t>M10</t>
  </si>
  <si>
    <t>N9</t>
  </si>
  <si>
    <t>N10</t>
  </si>
  <si>
    <t>M11</t>
  </si>
  <si>
    <t>M12</t>
  </si>
  <si>
    <t>N11</t>
  </si>
  <si>
    <t>N12</t>
  </si>
  <si>
    <t>M15</t>
  </si>
  <si>
    <t>M16</t>
  </si>
  <si>
    <t>N15</t>
  </si>
  <si>
    <t>N16</t>
  </si>
  <si>
    <t>M17</t>
  </si>
  <si>
    <t>M18</t>
  </si>
  <si>
    <t>N17</t>
  </si>
  <si>
    <t>N18</t>
  </si>
  <si>
    <t>M19</t>
  </si>
  <si>
    <t>M20</t>
  </si>
  <si>
    <t>N19</t>
  </si>
  <si>
    <t>N20</t>
  </si>
  <si>
    <t>M21</t>
  </si>
  <si>
    <t>M22</t>
  </si>
  <si>
    <t>N21</t>
  </si>
  <si>
    <t>N22</t>
  </si>
  <si>
    <t>C13</t>
  </si>
  <si>
    <t>Media control</t>
  </si>
  <si>
    <t>C14</t>
  </si>
  <si>
    <t>D13</t>
  </si>
  <si>
    <t>D14</t>
  </si>
  <si>
    <t>E13</t>
  </si>
  <si>
    <t>E14</t>
  </si>
  <si>
    <t>F13</t>
  </si>
  <si>
    <t>F14</t>
  </si>
  <si>
    <t>G13</t>
  </si>
  <si>
    <t>G14</t>
  </si>
  <si>
    <t>H13</t>
  </si>
  <si>
    <t>H14</t>
  </si>
  <si>
    <t>I13</t>
  </si>
  <si>
    <t>I14</t>
  </si>
  <si>
    <t>J13</t>
  </si>
  <si>
    <t>J14</t>
  </si>
  <si>
    <t>K13</t>
  </si>
  <si>
    <t>K14</t>
  </si>
  <si>
    <t>L13</t>
  </si>
  <si>
    <t>L14</t>
  </si>
  <si>
    <t>M13</t>
  </si>
  <si>
    <t>M14</t>
  </si>
  <si>
    <t>N13</t>
  </si>
  <si>
    <t>N14</t>
  </si>
  <si>
    <t>PFNA</t>
  </si>
  <si>
    <t>PFDA</t>
  </si>
  <si>
    <t>MeOH control</t>
  </si>
  <si>
    <t>PFOS</t>
  </si>
  <si>
    <t>Wyeth-14643</t>
  </si>
  <si>
    <t>SOS</t>
  </si>
  <si>
    <t>DMSO control</t>
  </si>
  <si>
    <t>PEG</t>
  </si>
  <si>
    <t>2-(2-Butoxyethoxy)ethanol</t>
  </si>
  <si>
    <t>Laurylamidopropyl betaine</t>
  </si>
  <si>
    <t>2-methyl-2,4-pentanediol</t>
  </si>
  <si>
    <t>AFFF5-FOMTEC</t>
  </si>
  <si>
    <t xml:space="preserve"> Plate Number</t>
  </si>
  <si>
    <t>Vehicle Used</t>
  </si>
  <si>
    <t>Media</t>
  </si>
  <si>
    <t>MeOH</t>
  </si>
  <si>
    <t>DMSO</t>
  </si>
  <si>
    <t>Mean Vehicle Ctrl Luminescence (RLU)</t>
  </si>
  <si>
    <t>% of Vehicle Control</t>
  </si>
  <si>
    <t>Max Fold Change (5th percentile)</t>
  </si>
  <si>
    <t>EC50</t>
  </si>
  <si>
    <t>Molecular Weight (µg/µmol) (Assumed 300 for AFFFs, 600 for PEG)</t>
  </si>
  <si>
    <t>µM</t>
  </si>
  <si>
    <t>% (v/v)</t>
  </si>
  <si>
    <t>Concentration % (v/v) Assume exposure solution density=1g/mL</t>
  </si>
  <si>
    <t>probe</t>
  </si>
  <si>
    <t>concentration</t>
  </si>
  <si>
    <t>ATP Depletion (CTG-RLU)</t>
  </si>
  <si>
    <t>Plate-Well</t>
  </si>
  <si>
    <t>P1</t>
  </si>
  <si>
    <t>P2</t>
  </si>
  <si>
    <t>P3</t>
  </si>
  <si>
    <t>P4</t>
  </si>
  <si>
    <t>P5</t>
  </si>
  <si>
    <t>PFHpS</t>
  </si>
  <si>
    <t>PFHxS</t>
  </si>
  <si>
    <t>6,2-FTSA</t>
  </si>
  <si>
    <t>PFHpA</t>
  </si>
  <si>
    <t>6,2-methacrylate</t>
  </si>
  <si>
    <t>PB</t>
  </si>
  <si>
    <t>6,2-FTOH</t>
  </si>
  <si>
    <t>OMP</t>
  </si>
  <si>
    <t>CsA</t>
  </si>
  <si>
    <t>CHEMGUARD+PFAS+PEG</t>
  </si>
  <si>
    <t>AFFF-Qpool</t>
  </si>
  <si>
    <t>4,2-FTSA</t>
  </si>
  <si>
    <t>AFFF1-Solberg</t>
  </si>
  <si>
    <t>AFFF2-CHEMGUARD</t>
  </si>
  <si>
    <t>AFFF3-TRIDOL</t>
  </si>
  <si>
    <t>AFFF4-PHOS-CHEK</t>
  </si>
  <si>
    <t>8,2-FTOH</t>
  </si>
  <si>
    <t>Concentration (µM) Calculated estimate for AFFFs and PEG (red highlights corrected)</t>
  </si>
  <si>
    <t>BMDExpress Formatting</t>
  </si>
  <si>
    <t>average Media P2-P5 for normalziation of P1  RLU</t>
  </si>
  <si>
    <t>Normalized ATP Depletion (CTG-RLU)</t>
  </si>
  <si>
    <t>Normalization factor</t>
  </si>
  <si>
    <t>Probe ID</t>
  </si>
  <si>
    <t>Max Fold Change</t>
  </si>
  <si>
    <t>LOTEL</t>
  </si>
  <si>
    <t>wAUC</t>
  </si>
  <si>
    <t>NOTEL</t>
  </si>
  <si>
    <t>FC Dose Level 1</t>
  </si>
  <si>
    <t>FC Dose Level 2</t>
  </si>
  <si>
    <t>FC Dose Level 3</t>
  </si>
  <si>
    <t>FC Dose Level 4</t>
  </si>
  <si>
    <t>FC Dose Level 5</t>
  </si>
  <si>
    <t>FC Dose Level 6</t>
  </si>
  <si>
    <t>FC Dose Level 7</t>
  </si>
  <si>
    <t>FC Dose Level 8</t>
  </si>
  <si>
    <t>FC Dose Level 9</t>
  </si>
  <si>
    <t>ATP (RLU)</t>
  </si>
  <si>
    <t>AFFF1-Solberg_BMD</t>
  </si>
  <si>
    <t>AFFF4-PFOS-CHEK</t>
  </si>
  <si>
    <t>Best BMC (µM)</t>
  </si>
  <si>
    <t>Best BMC (%v/v)</t>
  </si>
  <si>
    <t>Non-cytotoxic to max concentration</t>
  </si>
  <si>
    <t>Data summary from file name:  AFFF-ATP Depletion BMCs.bm2</t>
  </si>
  <si>
    <t>Cytotoxic, ranked by relative potency of ATP Depletion in Dose Range Finding</t>
  </si>
  <si>
    <t>FOC/BMC-10^3 (absolute value)</t>
  </si>
  <si>
    <t>Name</t>
  </si>
  <si>
    <t>(due to no true response, assigned value=0</t>
  </si>
  <si>
    <t>using zero as BMC modeling gave extreme overestimate</t>
  </si>
  <si>
    <t>S-550</t>
  </si>
  <si>
    <t>PFHpS (C7)</t>
  </si>
  <si>
    <t>Synonyms</t>
  </si>
  <si>
    <t>6,2-FTS</t>
  </si>
  <si>
    <t>PFHxSK</t>
  </si>
  <si>
    <t>PFHpA (C7)</t>
  </si>
  <si>
    <t>Pooled AFFF of Qualified Products</t>
  </si>
  <si>
    <t>P6</t>
  </si>
  <si>
    <t>P7</t>
  </si>
  <si>
    <t>P8</t>
  </si>
  <si>
    <t>P9</t>
  </si>
  <si>
    <t>P10</t>
  </si>
  <si>
    <t>P11</t>
  </si>
  <si>
    <t>P12</t>
  </si>
  <si>
    <t>P15</t>
  </si>
  <si>
    <t>P16</t>
  </si>
  <si>
    <t>P17</t>
  </si>
  <si>
    <t>P18</t>
  </si>
  <si>
    <t>P19</t>
  </si>
  <si>
    <t>P20</t>
  </si>
  <si>
    <t>P21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</si>
  <si>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</si>
  <si>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</si>
  <si>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</si>
  <si>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</si>
  <si>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</si>
  <si>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</si>
  <si>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</si>
  <si>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</si>
  <si>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</si>
  <si>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</si>
  <si>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P4011</t>
  </si>
  <si>
    <t>P4012</t>
  </si>
  <si>
    <t>P4P11</t>
  </si>
  <si>
    <t>P4P12</t>
  </si>
  <si>
    <t>O15</t>
  </si>
  <si>
    <t>O16</t>
  </si>
  <si>
    <t>O17</t>
  </si>
  <si>
    <t>O18</t>
  </si>
  <si>
    <t>P4O15</t>
  </si>
  <si>
    <t>P4O16</t>
  </si>
  <si>
    <t>P4P15</t>
  </si>
  <si>
    <t>P4P16</t>
  </si>
  <si>
    <t>P4O17</t>
  </si>
  <si>
    <t>P4O18</t>
  </si>
  <si>
    <t>P4P17</t>
  </si>
  <si>
    <t>P4P18</t>
  </si>
  <si>
    <t>O19</t>
  </si>
  <si>
    <t>O20</t>
  </si>
  <si>
    <t>O21</t>
  </si>
  <si>
    <t>O22</t>
  </si>
  <si>
    <t>P22</t>
  </si>
  <si>
    <t>P4O19</t>
  </si>
  <si>
    <t>P4O20</t>
  </si>
  <si>
    <t>P4P19</t>
  </si>
  <si>
    <t>P4P20</t>
  </si>
  <si>
    <t>P4O21</t>
  </si>
  <si>
    <t>P4O22</t>
  </si>
  <si>
    <t>P4P21</t>
  </si>
  <si>
    <t>P4P22</t>
  </si>
  <si>
    <t>Aflatoxin B1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</si>
</sst>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0"/>
    <numFmt numFmtId="165" formatCode="0.000000"/>
    <numFmt numFmtId="166" formatCode="0.000"/>
    <numFmt numFmtId="167" formatCode="0.0000"/>
    <numFmt numFmtId="168" formatCode="0.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Verdana"/>
      <family val="2"/>
    </font>
    <font>
      <b/>
      <sz val="11"/>
      <name val="Calibri"/>
      <family val="2"/>
      <scheme val="minor"/>
    </font>
    <font>
      <sz val="9"/>
      <color indexed="81"/>
      <name val="Tahoma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theme="9" tint="0.59999389629810485"/>
        <bgColor indexed="64"/>
      </patternFill>
    </fill>
  </fills>
  <borders count="13">
    <border>
      <left/>
      <right/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3" fillId="0" borderId="0"/>
  </cellStyleXfs>
  <cellXfs count="60">
    <xf numFmtId="0" fontId="0" fillId="0" borderId="0" xfId="0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2" fontId="4" fillId="2" borderId="2" xfId="1" applyNumberFormat="1" applyFont="1" applyFill="1" applyBorder="1" applyAlignment="1">
      <alignment horizontal="center" vertical="center" wrapText="1"/>
    </xf>
    <xf numFmtId="2" fontId="4" fillId="2" borderId="3" xfId="1" applyNumberFormat="1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2" fontId="4" fillId="2" borderId="7" xfId="1" applyNumberFormat="1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/>
    </xf>
    <xf numFmtId="1" fontId="4" fillId="2" borderId="7" xfId="1" applyNumberFormat="1" applyFont="1" applyFill="1" applyBorder="1" applyAlignment="1">
      <alignment horizontal="center" vertical="center" wrapText="1"/>
    </xf>
    <xf numFmtId="1" fontId="1" fillId="0" borderId="8" xfId="0" applyNumberFormat="1" applyFont="1" applyBorder="1" applyAlignment="1">
      <alignment horizontal="center"/>
    </xf>
    <xf numFmtId="1" fontId="1" fillId="0" borderId="0" xfId="0" applyNumberFormat="1" applyFont="1" applyAlignment="1">
      <alignment horizontal="center"/>
    </xf>
    <xf numFmtId="2" fontId="4" fillId="2" borderId="9" xfId="1" applyNumberFormat="1" applyFont="1" applyFill="1" applyBorder="1" applyAlignment="1">
      <alignment horizontal="center" vertical="center" wrapText="1"/>
    </xf>
    <xf numFmtId="2" fontId="4" fillId="2" borderId="0" xfId="1" applyNumberFormat="1" applyFont="1" applyFill="1" applyBorder="1" applyAlignment="1">
      <alignment horizontal="center" vertical="center" wrapText="1"/>
    </xf>
    <xf numFmtId="2" fontId="4" fillId="3" borderId="0" xfId="1" applyNumberFormat="1" applyFont="1" applyFill="1" applyBorder="1" applyAlignment="1">
      <alignment horizontal="center" vertical="center" wrapText="1"/>
    </xf>
    <xf numFmtId="0" fontId="0" fillId="3" borderId="0" xfId="0" applyFill="1"/>
    <xf numFmtId="2" fontId="0" fillId="0" borderId="0" xfId="0" applyNumberFormat="1"/>
    <xf numFmtId="0" fontId="1" fillId="0" borderId="5" xfId="0" applyNumberFormat="1" applyFont="1" applyFill="1" applyBorder="1" applyAlignment="1">
      <alignment horizontal="center"/>
    </xf>
    <xf numFmtId="0" fontId="1" fillId="0" borderId="0" xfId="0" applyNumberFormat="1" applyFont="1" applyFill="1" applyAlignment="1">
      <alignment horizontal="center"/>
    </xf>
    <xf numFmtId="164" fontId="0" fillId="0" borderId="0" xfId="0" applyNumberFormat="1"/>
    <xf numFmtId="0" fontId="0" fillId="0" borderId="0" xfId="0" applyNumberFormat="1"/>
    <xf numFmtId="0" fontId="0" fillId="0" borderId="0" xfId="0" applyFill="1"/>
    <xf numFmtId="0" fontId="0" fillId="0" borderId="0" xfId="0" applyNumberFormat="1" applyFill="1"/>
    <xf numFmtId="165" fontId="0" fillId="0" borderId="0" xfId="0" applyNumberFormat="1"/>
    <xf numFmtId="11" fontId="0" fillId="0" borderId="0" xfId="0" applyNumberFormat="1"/>
    <xf numFmtId="0" fontId="0" fillId="7" borderId="0" xfId="0" applyFill="1" applyAlignment="1">
      <alignment horizontal="center"/>
    </xf>
    <xf numFmtId="0" fontId="0" fillId="6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2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8" borderId="0" xfId="0" applyNumberFormat="1" applyFill="1"/>
    <xf numFmtId="0" fontId="7" fillId="0" borderId="5" xfId="0" applyFont="1" applyFill="1" applyBorder="1" applyAlignment="1">
      <alignment horizontal="center"/>
    </xf>
    <xf numFmtId="2" fontId="1" fillId="0" borderId="5" xfId="0" applyNumberFormat="1" applyFont="1" applyFill="1" applyBorder="1" applyAlignment="1">
      <alignment horizontal="center"/>
    </xf>
    <xf numFmtId="166" fontId="1" fillId="0" borderId="5" xfId="0" applyNumberFormat="1" applyFont="1" applyFill="1" applyBorder="1" applyAlignment="1">
      <alignment horizontal="center"/>
    </xf>
    <xf numFmtId="167" fontId="1" fillId="0" borderId="5" xfId="0" applyNumberFormat="1" applyFont="1" applyFill="1" applyBorder="1" applyAlignment="1">
      <alignment horizontal="center"/>
    </xf>
    <xf numFmtId="168" fontId="1" fillId="0" borderId="5" xfId="0" applyNumberFormat="1" applyFont="1" applyFill="1" applyBorder="1" applyAlignment="1">
      <alignment horizontal="center"/>
    </xf>
    <xf numFmtId="168" fontId="7" fillId="0" borderId="5" xfId="0" applyNumberFormat="1" applyFont="1" applyFill="1" applyBorder="1" applyAlignment="1">
      <alignment horizontal="center"/>
    </xf>
    <xf numFmtId="2" fontId="7" fillId="0" borderId="5" xfId="0" applyNumberFormat="1" applyFont="1" applyFill="1" applyBorder="1" applyAlignment="1">
      <alignment horizontal="center"/>
    </xf>
    <xf numFmtId="166" fontId="7" fillId="0" borderId="5" xfId="0" applyNumberFormat="1" applyFont="1" applyFill="1" applyBorder="1" applyAlignment="1">
      <alignment horizontal="center"/>
    </xf>
    <xf numFmtId="167" fontId="7" fillId="0" borderId="5" xfId="0" applyNumberFormat="1" applyFont="1" applyFill="1" applyBorder="1" applyAlignment="1">
      <alignment horizontal="center"/>
    </xf>
    <xf numFmtId="2" fontId="4" fillId="0" borderId="2" xfId="1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164" fontId="1" fillId="0" borderId="5" xfId="0" applyNumberFormat="1" applyFont="1" applyFill="1" applyBorder="1" applyAlignment="1">
      <alignment horizontal="center"/>
    </xf>
    <xf numFmtId="165" fontId="1" fillId="0" borderId="5" xfId="0" applyNumberFormat="1" applyFont="1" applyFill="1" applyBorder="1" applyAlignment="1">
      <alignment horizontal="center"/>
    </xf>
    <xf numFmtId="0" fontId="1" fillId="8" borderId="5" xfId="0" applyFont="1" applyFill="1" applyBorder="1" applyAlignment="1">
      <alignment horizontal="center"/>
    </xf>
    <xf numFmtId="164" fontId="1" fillId="8" borderId="0" xfId="0" applyNumberFormat="1" applyFont="1" applyFill="1" applyBorder="1" applyAlignment="1">
      <alignment horizontal="center"/>
    </xf>
    <xf numFmtId="0" fontId="1" fillId="8" borderId="5" xfId="0" applyNumberFormat="1" applyFont="1" applyFill="1" applyBorder="1" applyAlignment="1">
      <alignment horizontal="center"/>
    </xf>
    <xf numFmtId="0" fontId="1" fillId="8" borderId="8" xfId="0" applyFont="1" applyFill="1" applyBorder="1" applyAlignment="1">
      <alignment horizontal="center"/>
    </xf>
    <xf numFmtId="0" fontId="0" fillId="8" borderId="0" xfId="0" applyFill="1"/>
    <xf numFmtId="0" fontId="0" fillId="0" borderId="10" xfId="0" applyBorder="1" applyAlignment="1">
      <alignment horizontal="center"/>
    </xf>
    <xf numFmtId="0" fontId="1" fillId="0" borderId="10" xfId="0" applyFont="1" applyBorder="1" applyAlignment="1">
      <alignment horizontal="center"/>
    </xf>
    <xf numFmtId="164" fontId="1" fillId="0" borderId="10" xfId="0" applyNumberFormat="1" applyFont="1" applyFill="1" applyBorder="1" applyAlignment="1">
      <alignment horizontal="center"/>
    </xf>
    <xf numFmtId="0" fontId="1" fillId="0" borderId="10" xfId="0" applyNumberFormat="1" applyFont="1" applyFill="1" applyBorder="1" applyAlignment="1">
      <alignment horizontal="center"/>
    </xf>
    <xf numFmtId="0" fontId="1" fillId="0" borderId="11" xfId="0" applyFont="1" applyBorder="1" applyAlignment="1">
      <alignment horizontal="center"/>
    </xf>
    <xf numFmtId="1" fontId="1" fillId="0" borderId="11" xfId="0" applyNumberFormat="1" applyFont="1" applyBorder="1" applyAlignment="1">
      <alignment horizontal="center"/>
    </xf>
    <xf numFmtId="0" fontId="0" fillId="0" borderId="12" xfId="0" applyBorder="1" applyAlignment="1">
      <alignment horizontal="center"/>
    </xf>
  </cellXfs>
  <cellStyles count="2">
    <cellStyle name="Normal" xfId="0" builtinId="0"/>
    <cellStyle name="Normal 2" xfId="1" xr:uid="{F73DDFF4-01AE-47B2-B949-8335A1470ABA}"/>
  </cellStyles>
  <dxfs count="0"/>
  <tableStyles count="0" defaultTableStyle="TableStyleMedium2" defaultPivotStyle="PivotStyleLight16"/>
  <colors>
    <mruColors>
      <color rgb="FFFF3300"/>
      <color rgb="FFFF6699"/>
      <color rgb="FFFF9900"/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17147</xdr:colOff>
      <xdr:row>28</xdr:row>
      <xdr:rowOff>154577</xdr:rowOff>
    </xdr:from>
    <xdr:to>
      <xdr:col>13</xdr:col>
      <xdr:colOff>567693</xdr:colOff>
      <xdr:row>62</xdr:row>
      <xdr:rowOff>92442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C7BBAA7-3BBD-439D-89A9-EBE06A3FC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7" y="5107577"/>
          <a:ext cx="11313796" cy="59560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154076</xdr:rowOff>
    </xdr:from>
    <xdr:to>
      <xdr:col>13</xdr:col>
      <xdr:colOff>555716</xdr:colOff>
      <xdr:row>96</xdr:row>
      <xdr:rowOff>59070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102642-F271-4F6B-8681-433FEE228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1121433"/>
          <a:ext cx="11307536" cy="5915541"/>
        </a:xfrm>
        <a:prstGeom prst="rect">
          <a:avLst/>
        </a:prstGeom>
      </xdr:spPr>
    </xdr:pic>
    <xdr:clientData/>
  </xdr:twoCellAnchor>
  <xdr:twoCellAnchor editAs="oneCell">
    <xdr:from>
      <xdr:col>19</xdr:col>
      <xdr:colOff>13607</xdr:colOff>
      <xdr:row>15</xdr:row>
      <xdr:rowOff>59391</xdr:rowOff>
    </xdr:from>
    <xdr:to>
      <xdr:col>35</xdr:col>
      <xdr:colOff>95250</xdr:colOff>
      <xdr:row>49</xdr:row>
      <xdr:rowOff>160976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30F5057-0FBC-484D-B918-BAE4C8AC2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630125" y="2748803"/>
          <a:ext cx="11386137" cy="6197585"/>
        </a:xfrm>
        <a:prstGeom prst="rect">
          <a:avLst/>
        </a:prstGeom>
      </xdr:spPr>
    </xdr:pic>
    <xdr:clientData/>
  </xdr:twoCellAnchor>
  <xdr:twoCellAnchor editAs="oneCell">
    <xdr:from>
      <xdr:col>19</xdr:col>
      <xdr:colOff>23407</xdr:colOff>
      <xdr:row>49</xdr:row>
      <xdr:rowOff>149681</xdr:rowOff>
    </xdr:from>
    <xdr:to>
      <xdr:col>35</xdr:col>
      <xdr:colOff>209824</xdr:colOff>
      <xdr:row>84</xdr:row>
      <xdr:rowOff>131486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FCFFB1A-1D35-4672-B263-2A372D278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589728" y="8817431"/>
          <a:ext cx="11507832" cy="61730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17417</xdr:rowOff>
    </xdr:from>
    <xdr:to>
      <xdr:col>13</xdr:col>
      <xdr:colOff>592727</xdr:colOff>
      <xdr:row>130</xdr:row>
      <xdr:rowOff>98064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37EB23F-2CAD-4912-A402-EEE954A36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6999131"/>
          <a:ext cx="11348357" cy="60988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124372</xdr:rowOff>
    </xdr:from>
    <xdr:to>
      <xdr:col>13</xdr:col>
      <xdr:colOff>589461</xdr:colOff>
      <xdr:row>165</xdr:row>
      <xdr:rowOff>19932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ADAB0F9-DEF7-42C0-9454-FA2387FFD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120443"/>
          <a:ext cx="11375571" cy="608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17419</xdr:rowOff>
    </xdr:from>
    <xdr:to>
      <xdr:col>14</xdr:col>
      <xdr:colOff>21500</xdr:colOff>
      <xdr:row>199</xdr:row>
      <xdr:rowOff>131812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9C2E2CD-7B18-4947-AE95-F8E1ADF69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9204740"/>
          <a:ext cx="11402786" cy="61325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</xdr:rowOff>
    </xdr:from>
    <xdr:to>
      <xdr:col>14</xdr:col>
      <xdr:colOff>19867</xdr:colOff>
      <xdr:row>234</xdr:row>
      <xdr:rowOff>111216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3AECDC2-D2C7-4E11-9561-CFE723EB0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5378572"/>
          <a:ext cx="11416393" cy="6125573"/>
        </a:xfrm>
        <a:prstGeom prst="rect">
          <a:avLst/>
        </a:prstGeom>
      </xdr:spPr>
    </xdr:pic>
    <xdr:clientData/>
  </xdr:twoCellAnchor>
  <xdr:twoCellAnchor editAs="oneCell">
    <xdr:from>
      <xdr:col>19</xdr:col>
      <xdr:colOff>27214</xdr:colOff>
      <xdr:row>85</xdr:row>
      <xdr:rowOff>81643</xdr:rowOff>
    </xdr:from>
    <xdr:to>
      <xdr:col>35</xdr:col>
      <xdr:colOff>132262</xdr:colOff>
      <xdr:row>120</xdr:row>
      <xdr:rowOff>34529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BC34C56-73A9-4323-B238-21CBB0AFC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593535" y="15117536"/>
          <a:ext cx="11449323" cy="61441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165192</xdr:rowOff>
    </xdr:from>
    <xdr:to>
      <xdr:col>14</xdr:col>
      <xdr:colOff>60144</xdr:colOff>
      <xdr:row>269</xdr:row>
      <xdr:rowOff>95423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2410CD8-2C68-4ADB-B7BF-1115908B1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1558121"/>
          <a:ext cx="11430000" cy="61252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165191</xdr:rowOff>
    </xdr:from>
    <xdr:to>
      <xdr:col>14</xdr:col>
      <xdr:colOff>110490</xdr:colOff>
      <xdr:row>304</xdr:row>
      <xdr:rowOff>133990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11A7190C-1A28-43D1-A5E0-304775322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7749370"/>
          <a:ext cx="11470821" cy="6163859"/>
        </a:xfrm>
        <a:prstGeom prst="rect">
          <a:avLst/>
        </a:prstGeom>
      </xdr:spPr>
    </xdr:pic>
    <xdr:clientData/>
  </xdr:twoCellAnchor>
  <xdr:twoCellAnchor editAs="oneCell">
    <xdr:from>
      <xdr:col>19</xdr:col>
      <xdr:colOff>21500</xdr:colOff>
      <xdr:row>120</xdr:row>
      <xdr:rowOff>54429</xdr:rowOff>
    </xdr:from>
    <xdr:to>
      <xdr:col>35</xdr:col>
      <xdr:colOff>209550</xdr:colOff>
      <xdr:row>155</xdr:row>
      <xdr:rowOff>17241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FC2AF939-1363-453A-AC85-1FEDA4113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587821" y="21281572"/>
          <a:ext cx="11503750" cy="616930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304</xdr:row>
      <xdr:rowOff>149678</xdr:rowOff>
    </xdr:from>
    <xdr:to>
      <xdr:col>14</xdr:col>
      <xdr:colOff>134440</xdr:colOff>
      <xdr:row>339</xdr:row>
      <xdr:rowOff>136637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335EB292-DFE9-4103-8F0C-529D975EB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" y="53925107"/>
          <a:ext cx="11525250" cy="618963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340</xdr:row>
      <xdr:rowOff>40823</xdr:rowOff>
    </xdr:from>
    <xdr:to>
      <xdr:col>14</xdr:col>
      <xdr:colOff>174989</xdr:colOff>
      <xdr:row>375</xdr:row>
      <xdr:rowOff>39219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F69C1F9-5524-491D-9413-0D6779637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60184394"/>
          <a:ext cx="11552464" cy="618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165191</xdr:rowOff>
    </xdr:from>
    <xdr:to>
      <xdr:col>14</xdr:col>
      <xdr:colOff>170906</xdr:colOff>
      <xdr:row>410</xdr:row>
      <xdr:rowOff>172184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551A1BF-91DB-483C-8D75-D7BDCFCEC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6500012"/>
          <a:ext cx="11538857" cy="61868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410</xdr:row>
      <xdr:rowOff>165194</xdr:rowOff>
    </xdr:from>
    <xdr:to>
      <xdr:col>14</xdr:col>
      <xdr:colOff>134167</xdr:colOff>
      <xdr:row>445</xdr:row>
      <xdr:rowOff>136365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2CF3307-55FC-465E-BA36-BF68B820E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2691265"/>
          <a:ext cx="11511643" cy="6171946"/>
        </a:xfrm>
        <a:prstGeom prst="rect">
          <a:avLst/>
        </a:prstGeom>
      </xdr:spPr>
    </xdr:pic>
    <xdr:clientData/>
  </xdr:twoCellAnchor>
  <xdr:twoCellAnchor editAs="oneCell">
    <xdr:from>
      <xdr:col>19</xdr:col>
      <xdr:colOff>9525</xdr:colOff>
      <xdr:row>155</xdr:row>
      <xdr:rowOff>25309</xdr:rowOff>
    </xdr:from>
    <xdr:to>
      <xdr:col>35</xdr:col>
      <xdr:colOff>209823</xdr:colOff>
      <xdr:row>190</xdr:row>
      <xdr:rowOff>22255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180E2844-7D11-47B0-A828-5F9D272EE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3575846" y="27443702"/>
          <a:ext cx="11529333" cy="61881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445</xdr:row>
      <xdr:rowOff>124371</xdr:rowOff>
    </xdr:from>
    <xdr:to>
      <xdr:col>14</xdr:col>
      <xdr:colOff>110763</xdr:colOff>
      <xdr:row>480</xdr:row>
      <xdr:rowOff>97401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25AC369-86E0-4E27-AEAB-F9504861B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8841692"/>
          <a:ext cx="11484429" cy="61566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480</xdr:row>
      <xdr:rowOff>149680</xdr:rowOff>
    </xdr:from>
    <xdr:to>
      <xdr:col>14</xdr:col>
      <xdr:colOff>134167</xdr:colOff>
      <xdr:row>515</xdr:row>
      <xdr:rowOff>149905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9446DFFD-ACB3-48E9-BC23-D34B0B50E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5058251"/>
          <a:ext cx="11511643" cy="619147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515</xdr:row>
      <xdr:rowOff>91441</xdr:rowOff>
    </xdr:from>
    <xdr:to>
      <xdr:col>14</xdr:col>
      <xdr:colOff>134440</xdr:colOff>
      <xdr:row>550</xdr:row>
      <xdr:rowOff>94392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3B48939-2236-44BB-896B-6C3CEB556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91191262"/>
          <a:ext cx="11525250" cy="61942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550</xdr:row>
      <xdr:rowOff>91442</xdr:rowOff>
    </xdr:from>
    <xdr:to>
      <xdr:col>14</xdr:col>
      <xdr:colOff>134167</xdr:colOff>
      <xdr:row>585</xdr:row>
      <xdr:rowOff>57020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89B30E7-A265-43FD-93F3-1091274D3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97382513"/>
          <a:ext cx="11511643" cy="61720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584</xdr:row>
      <xdr:rowOff>165190</xdr:rowOff>
    </xdr:from>
    <xdr:to>
      <xdr:col>14</xdr:col>
      <xdr:colOff>170906</xdr:colOff>
      <xdr:row>619</xdr:row>
      <xdr:rowOff>171600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C25DA4D-7533-4CED-891F-77D3389B4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03470619"/>
          <a:ext cx="11538857" cy="620147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191</xdr:row>
      <xdr:rowOff>1</xdr:rowOff>
    </xdr:from>
    <xdr:to>
      <xdr:col>35</xdr:col>
      <xdr:colOff>281940</xdr:colOff>
      <xdr:row>226</xdr:row>
      <xdr:rowOff>53401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2E0DAC7-28C1-43C5-8008-208AD423A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3566321" y="33786537"/>
          <a:ext cx="11620500" cy="6235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619</xdr:row>
      <xdr:rowOff>165192</xdr:rowOff>
    </xdr:from>
    <xdr:to>
      <xdr:col>14</xdr:col>
      <xdr:colOff>174988</xdr:colOff>
      <xdr:row>654</xdr:row>
      <xdr:rowOff>168900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FF4FFEB-D875-4A8B-A9E4-558A7FB44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9661871"/>
          <a:ext cx="11552464" cy="6191148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227</xdr:row>
      <xdr:rowOff>1</xdr:rowOff>
    </xdr:from>
    <xdr:to>
      <xdr:col>35</xdr:col>
      <xdr:colOff>287509</xdr:colOff>
      <xdr:row>262</xdr:row>
      <xdr:rowOff>40821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8881185-88DA-4D7D-843E-9F6C63A64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3566321" y="40154680"/>
          <a:ext cx="11616544" cy="623207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654</xdr:row>
      <xdr:rowOff>149678</xdr:rowOff>
    </xdr:from>
    <xdr:to>
      <xdr:col>14</xdr:col>
      <xdr:colOff>212001</xdr:colOff>
      <xdr:row>689</xdr:row>
      <xdr:rowOff>168335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5172096-F393-44BE-AD68-1E0ED03CC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" y="115837607"/>
          <a:ext cx="11593286" cy="62137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689</xdr:row>
      <xdr:rowOff>149679</xdr:rowOff>
    </xdr:from>
    <xdr:to>
      <xdr:col>14</xdr:col>
      <xdr:colOff>210367</xdr:colOff>
      <xdr:row>724</xdr:row>
      <xdr:rowOff>173054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950FDE2-55EE-4A7C-A0FA-581EF324F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22028858"/>
          <a:ext cx="11606893" cy="621843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263</xdr:row>
      <xdr:rowOff>1</xdr:rowOff>
    </xdr:from>
    <xdr:to>
      <xdr:col>35</xdr:col>
      <xdr:colOff>320585</xdr:colOff>
      <xdr:row>298</xdr:row>
      <xdr:rowOff>60727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AE6B8A54-C1C6-49DA-A190-5DCCD903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3566321" y="46522822"/>
          <a:ext cx="11647715" cy="6248166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299</xdr:row>
      <xdr:rowOff>1</xdr:rowOff>
    </xdr:from>
    <xdr:to>
      <xdr:col>35</xdr:col>
      <xdr:colOff>320585</xdr:colOff>
      <xdr:row>334</xdr:row>
      <xdr:rowOff>58124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FFAF695-257F-48E5-9BFE-F6B901936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3566321" y="52890965"/>
          <a:ext cx="11647715" cy="6245563"/>
        </a:xfrm>
        <a:prstGeom prst="rect">
          <a:avLst/>
        </a:prstGeom>
      </xdr:spPr>
    </xdr:pic>
    <xdr:clientData/>
  </xdr:twoCellAnchor>
  <xdr:twoCellAnchor>
    <xdr:from>
      <xdr:col>6</xdr:col>
      <xdr:colOff>645459</xdr:colOff>
      <xdr:row>26</xdr:row>
      <xdr:rowOff>158506</xdr:rowOff>
    </xdr:from>
    <xdr:to>
      <xdr:col>13</xdr:col>
      <xdr:colOff>568586</xdr:colOff>
      <xdr:row>33</xdr:row>
      <xdr:rowOff>26893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826CC45D-0F7A-4A51-9DCA-7AAD4A92F762}"/>
            </a:ext>
          </a:extLst>
        </xdr:cNvPr>
        <xdr:cNvSpPr txBox="1"/>
      </xdr:nvSpPr>
      <xdr:spPr>
        <a:xfrm>
          <a:off x="7198659" y="4820153"/>
          <a:ext cx="4656492" cy="1123446"/>
        </a:xfrm>
        <a:prstGeom prst="rect">
          <a:avLst/>
        </a:prstGeom>
        <a:solidFill>
          <a:schemeClr val="accent2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/>
            <a:t>Make PDF of BMC curves, table for report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AF985-9E48-46EF-91E7-A631674D2884}">
  <dimension ref="A1:CD1273"/>
  <sheetViews>
    <sheetView tabSelected="1" topLeftCell="A882" zoomScaleNormal="100" workbookViewId="0">
      <selection activeCell="I1070" sqref="I1070:I1105"/>
    </sheetView>
  </sheetViews>
  <sheetFormatPr defaultRowHeight="14.25" x14ac:dyDescent="0.45"/>
  <cols>
    <col min="1" max="2" width="9.33203125" style="4" bestFit="1" customWidth="1"/>
    <col min="3" max="3" width="9.06640625" style="5"/>
    <col min="4" max="4" width="8.796875" style="5"/>
    <col min="5" max="5" width="12.46484375" style="5" customWidth="1"/>
    <col min="6" max="6" width="23.19921875" style="5" bestFit="1" customWidth="1"/>
    <col min="7" max="7" width="13.9296875" style="5" customWidth="1"/>
    <col min="8" max="8" width="18" style="5" customWidth="1"/>
    <col min="9" max="9" width="16.59765625" style="45" customWidth="1"/>
    <col min="10" max="10" width="15.46484375" style="21" customWidth="1"/>
    <col min="11" max="11" width="12.53125" style="5" customWidth="1"/>
    <col min="12" max="13" width="9.33203125" style="5" bestFit="1" customWidth="1"/>
    <col min="14" max="15" width="9.06640625" style="5"/>
    <col min="16" max="16" width="8.796875" style="5"/>
    <col min="17" max="17" width="17.19921875" style="14" customWidth="1"/>
    <col min="18" max="18" width="13.46484375" style="4" customWidth="1"/>
    <col min="19" max="19" width="13.796875" customWidth="1"/>
    <col min="20" max="20" width="15.796875" customWidth="1"/>
    <col min="21" max="21" width="8.796875" style="18"/>
    <col min="22" max="22" width="23" customWidth="1"/>
    <col min="23" max="23" width="14" customWidth="1"/>
    <col min="24" max="24" width="10.796875" customWidth="1"/>
    <col min="30" max="30" width="8.796875" style="24"/>
    <col min="47" max="47" width="15.46484375" customWidth="1"/>
    <col min="82" max="82" width="8.796875" customWidth="1"/>
  </cols>
  <sheetData>
    <row r="1" spans="1:82" ht="85.9" thickTop="1" x14ac:dyDescent="0.45">
      <c r="A1" s="6" t="s">
        <v>0</v>
      </c>
      <c r="B1" s="7" t="s">
        <v>267</v>
      </c>
      <c r="C1" s="7" t="s">
        <v>1</v>
      </c>
      <c r="D1" s="7" t="s">
        <v>283</v>
      </c>
      <c r="E1" s="7" t="s">
        <v>2</v>
      </c>
      <c r="F1" s="7" t="s">
        <v>3</v>
      </c>
      <c r="G1" s="7" t="s">
        <v>339</v>
      </c>
      <c r="H1" s="7" t="s">
        <v>276</v>
      </c>
      <c r="I1" s="43" t="s">
        <v>279</v>
      </c>
      <c r="J1" s="43" t="s">
        <v>306</v>
      </c>
      <c r="K1" s="7" t="s">
        <v>4</v>
      </c>
      <c r="L1" s="7" t="s">
        <v>5</v>
      </c>
      <c r="M1" s="7" t="s">
        <v>6</v>
      </c>
      <c r="N1" s="7" t="s">
        <v>7</v>
      </c>
      <c r="O1" s="7" t="s">
        <v>8</v>
      </c>
      <c r="P1" s="10" t="s">
        <v>268</v>
      </c>
      <c r="Q1" s="12" t="s">
        <v>272</v>
      </c>
      <c r="R1" s="8" t="s">
        <v>282</v>
      </c>
      <c r="S1" s="15" t="s">
        <v>273</v>
      </c>
      <c r="T1" s="16" t="s">
        <v>274</v>
      </c>
      <c r="U1" s="17" t="s">
        <v>275</v>
      </c>
      <c r="V1" t="s">
        <v>307</v>
      </c>
    </row>
    <row r="2" spans="1:82" x14ac:dyDescent="0.45">
      <c r="A2" s="1">
        <f>ROW(A1)</f>
        <v>1</v>
      </c>
      <c r="B2" s="2" t="s">
        <v>284</v>
      </c>
      <c r="C2" s="3" t="s">
        <v>9</v>
      </c>
      <c r="D2" s="3" t="str">
        <f>+CONCATENATE(B2,C2)</f>
        <v>P1C3</v>
      </c>
      <c r="E2" s="3">
        <v>1</v>
      </c>
      <c r="F2" s="3" t="s">
        <v>289</v>
      </c>
      <c r="G2" s="3" t="s">
        <v>338</v>
      </c>
      <c r="H2" s="3">
        <v>450.12</v>
      </c>
      <c r="I2" s="44">
        <f>+J2*H2*0.00005/50000*100</f>
        <v>2.2505999999999998E-2</v>
      </c>
      <c r="J2" s="20">
        <v>500</v>
      </c>
      <c r="K2" s="3">
        <v>1</v>
      </c>
      <c r="L2" s="3">
        <v>96</v>
      </c>
      <c r="M2" s="3">
        <v>5</v>
      </c>
      <c r="N2" s="3" t="s">
        <v>10</v>
      </c>
      <c r="O2" s="3" t="s">
        <v>11</v>
      </c>
      <c r="P2" s="11" t="s">
        <v>269</v>
      </c>
      <c r="Q2" s="13">
        <f>+IF(P2="media",AVERAGE(R$218:R$241))</f>
        <v>2206166.6666666665</v>
      </c>
      <c r="R2" s="9">
        <v>951197</v>
      </c>
      <c r="S2">
        <f>+R2/Q2*100</f>
        <v>43.115373574072677</v>
      </c>
      <c r="T2">
        <f>+_xlfn.PERCENTILE.EXC(S2:S37,0.05)</f>
        <v>42.268640175266299</v>
      </c>
      <c r="V2" t="str">
        <f>+F2</f>
        <v>PFHpS</v>
      </c>
      <c r="W2" t="s">
        <v>277</v>
      </c>
      <c r="X2">
        <v>0</v>
      </c>
      <c r="Y2">
        <f>+J34</f>
        <v>5.0289039793526037E-2</v>
      </c>
      <c r="Z2">
        <f>+J30</f>
        <v>0.15891336574754228</v>
      </c>
      <c r="AA2">
        <f>+J26</f>
        <v>0.50216623576223363</v>
      </c>
      <c r="AB2">
        <f>+J22</f>
        <v>1.5868453050086584</v>
      </c>
      <c r="AC2">
        <f>+J18</f>
        <v>5.0144311638273606</v>
      </c>
      <c r="AD2" s="24">
        <f>+J14</f>
        <v>15.84560247769446</v>
      </c>
      <c r="AE2">
        <f>+J10</f>
        <v>50.072103829514496</v>
      </c>
      <c r="AF2">
        <f>+J6</f>
        <v>158.22784810126581</v>
      </c>
      <c r="AG2">
        <f>+J2</f>
        <v>500</v>
      </c>
    </row>
    <row r="3" spans="1:82" x14ac:dyDescent="0.45">
      <c r="A3" s="1">
        <f t="shared" ref="A3:A66" si="0">ROW(A2)</f>
        <v>2</v>
      </c>
      <c r="B3" s="2" t="s">
        <v>284</v>
      </c>
      <c r="C3" s="3" t="s">
        <v>12</v>
      </c>
      <c r="D3" s="3" t="str">
        <f t="shared" ref="D3:D66" si="1">+CONCATENATE(B3,C3)</f>
        <v>P1C4</v>
      </c>
      <c r="E3" s="3">
        <v>2</v>
      </c>
      <c r="F3" s="3" t="s">
        <v>289</v>
      </c>
      <c r="G3" s="3" t="s">
        <v>338</v>
      </c>
      <c r="H3" s="3">
        <v>450.12</v>
      </c>
      <c r="I3" s="44">
        <f t="shared" ref="I3:I66" si="2">+J3*H3*0.00005/50000*100</f>
        <v>2.2505999999999998E-2</v>
      </c>
      <c r="J3" s="20">
        <v>500</v>
      </c>
      <c r="K3" s="3">
        <v>1</v>
      </c>
      <c r="L3" s="3">
        <v>96</v>
      </c>
      <c r="M3" s="3">
        <v>5</v>
      </c>
      <c r="N3" s="3" t="s">
        <v>10</v>
      </c>
      <c r="O3" s="3" t="s">
        <v>11</v>
      </c>
      <c r="P3" s="11" t="s">
        <v>269</v>
      </c>
      <c r="Q3" s="13">
        <f t="shared" ref="Q3:Q66" si="3">+IF(P3="media",AVERAGE(R$218:R$241))</f>
        <v>2206166.6666666665</v>
      </c>
      <c r="R3" s="9">
        <v>1158000</v>
      </c>
      <c r="S3">
        <f t="shared" ref="S3:S66" si="4">+R3/Q3*100</f>
        <v>52.4892347208582</v>
      </c>
      <c r="T3">
        <f>+T2</f>
        <v>42.268640175266299</v>
      </c>
      <c r="V3" t="str">
        <f>+F2</f>
        <v>PFHpS</v>
      </c>
      <c r="W3" t="s">
        <v>278</v>
      </c>
      <c r="X3">
        <v>0</v>
      </c>
      <c r="Y3">
        <f>+I34</f>
        <v>2.2636102591861942E-6</v>
      </c>
      <c r="Z3">
        <f>+I30</f>
        <v>7.1530084190283732E-6</v>
      </c>
      <c r="AA3">
        <f>+I26</f>
        <v>2.2603506604129662E-5</v>
      </c>
      <c r="AB3">
        <f>+I22</f>
        <v>7.1427080869049744E-5</v>
      </c>
      <c r="AC3">
        <f>+I18</f>
        <v>2.257095755461972E-4</v>
      </c>
      <c r="AD3" s="24">
        <f>+I14</f>
        <v>7.1324225872598302E-4</v>
      </c>
      <c r="AE3">
        <f>+I10</f>
        <v>2.2538455375741067E-3</v>
      </c>
      <c r="AF3">
        <f>+I6</f>
        <v>7.1221518987341775E-3</v>
      </c>
      <c r="AG3">
        <f>+I2</f>
        <v>2.2505999999999998E-2</v>
      </c>
    </row>
    <row r="4" spans="1:82" x14ac:dyDescent="0.45">
      <c r="A4" s="1">
        <f t="shared" si="0"/>
        <v>3</v>
      </c>
      <c r="B4" s="2" t="s">
        <v>284</v>
      </c>
      <c r="C4" s="3" t="s">
        <v>13</v>
      </c>
      <c r="D4" s="3" t="str">
        <f t="shared" si="1"/>
        <v>P1D3</v>
      </c>
      <c r="E4" s="3">
        <v>3</v>
      </c>
      <c r="F4" s="3" t="s">
        <v>289</v>
      </c>
      <c r="G4" s="3" t="s">
        <v>338</v>
      </c>
      <c r="H4" s="3">
        <v>450.12</v>
      </c>
      <c r="I4" s="44">
        <f t="shared" si="2"/>
        <v>2.2505999999999998E-2</v>
      </c>
      <c r="J4" s="20">
        <v>500</v>
      </c>
      <c r="K4" s="3">
        <v>1</v>
      </c>
      <c r="L4" s="3">
        <v>96</v>
      </c>
      <c r="M4" s="3">
        <v>5</v>
      </c>
      <c r="N4" s="3" t="s">
        <v>10</v>
      </c>
      <c r="O4" s="3" t="s">
        <v>11</v>
      </c>
      <c r="P4" s="11" t="s">
        <v>269</v>
      </c>
      <c r="Q4" s="13">
        <f t="shared" si="3"/>
        <v>2206166.6666666665</v>
      </c>
      <c r="R4" s="9">
        <v>931421</v>
      </c>
      <c r="S4">
        <f t="shared" si="4"/>
        <v>42.218977109616986</v>
      </c>
      <c r="T4">
        <f t="shared" ref="T4:T37" si="5">+T3</f>
        <v>42.268640175266299</v>
      </c>
      <c r="V4" t="str">
        <f>+F2</f>
        <v>PFHpS</v>
      </c>
    </row>
    <row r="5" spans="1:82" x14ac:dyDescent="0.45">
      <c r="A5" s="1">
        <f t="shared" si="0"/>
        <v>4</v>
      </c>
      <c r="B5" s="2" t="s">
        <v>284</v>
      </c>
      <c r="C5" s="3" t="s">
        <v>14</v>
      </c>
      <c r="D5" s="3" t="str">
        <f t="shared" si="1"/>
        <v>P1D4</v>
      </c>
      <c r="E5" s="3">
        <v>4</v>
      </c>
      <c r="F5" s="3" t="s">
        <v>289</v>
      </c>
      <c r="G5" s="3" t="s">
        <v>338</v>
      </c>
      <c r="H5" s="3">
        <v>450.12</v>
      </c>
      <c r="I5" s="44">
        <f t="shared" si="2"/>
        <v>2.2505999999999998E-2</v>
      </c>
      <c r="J5" s="20">
        <v>500</v>
      </c>
      <c r="K5" s="3">
        <v>1</v>
      </c>
      <c r="L5" s="3">
        <v>96</v>
      </c>
      <c r="M5" s="3">
        <v>5</v>
      </c>
      <c r="N5" s="3" t="s">
        <v>10</v>
      </c>
      <c r="O5" s="3" t="s">
        <v>11</v>
      </c>
      <c r="P5" s="11" t="s">
        <v>269</v>
      </c>
      <c r="Q5" s="13">
        <f t="shared" si="3"/>
        <v>2206166.6666666665</v>
      </c>
      <c r="R5" s="9">
        <v>932710</v>
      </c>
      <c r="S5">
        <f t="shared" si="4"/>
        <v>42.277404245675001</v>
      </c>
      <c r="T5">
        <f t="shared" si="5"/>
        <v>42.268640175266299</v>
      </c>
      <c r="V5" t="s">
        <v>280</v>
      </c>
      <c r="W5" t="str">
        <f>+$D$218</f>
        <v>P1C13</v>
      </c>
      <c r="X5" t="str">
        <f>+$D$219</f>
        <v>P1C14</v>
      </c>
      <c r="Y5" t="str">
        <f>+$D$220</f>
        <v>P1D13</v>
      </c>
      <c r="Z5" t="str">
        <f>+$D$221</f>
        <v>P1D14</v>
      </c>
      <c r="AA5" t="str">
        <f>+$D$222</f>
        <v>P1E13</v>
      </c>
      <c r="AB5" t="str">
        <f>+$D$223</f>
        <v>P1E14</v>
      </c>
      <c r="AC5" t="str">
        <f>+$D$224</f>
        <v>P1F13</v>
      </c>
      <c r="AD5" s="24" t="str">
        <f>+$D$225</f>
        <v>P1F14</v>
      </c>
      <c r="AE5" t="str">
        <f>+$D$226</f>
        <v>P1G13</v>
      </c>
      <c r="AF5" t="str">
        <f>+$D$227</f>
        <v>P1G14</v>
      </c>
      <c r="AG5" t="str">
        <f>+$D$228</f>
        <v>P1H13</v>
      </c>
      <c r="AH5" t="str">
        <f>+$D$229</f>
        <v>P1H14</v>
      </c>
      <c r="AI5" t="str">
        <f>+$D$230</f>
        <v>P1I13</v>
      </c>
      <c r="AJ5" t="str">
        <f>+$D$231</f>
        <v>P1I14</v>
      </c>
      <c r="AK5" t="str">
        <f>+$D$232</f>
        <v>P1J13</v>
      </c>
      <c r="AL5" t="str">
        <f>+$D$233</f>
        <v>P1J14</v>
      </c>
      <c r="AM5" t="str">
        <f>+$D$234</f>
        <v>P1K13</v>
      </c>
      <c r="AN5" t="str">
        <f>+$D$235</f>
        <v>P1K14</v>
      </c>
      <c r="AO5" t="str">
        <f>+$D$236</f>
        <v>P1L13</v>
      </c>
      <c r="AP5" t="str">
        <f>+$D$237</f>
        <v>P1L14</v>
      </c>
      <c r="AQ5" t="str">
        <f>+$D$238</f>
        <v>P1M13</v>
      </c>
      <c r="AR5" t="str">
        <f>+$D$239</f>
        <v>P1M14</v>
      </c>
      <c r="AS5" t="str">
        <f>+$D$240</f>
        <v>P1N13</v>
      </c>
      <c r="AT5" t="str">
        <f>+$D$241</f>
        <v>P1N14</v>
      </c>
      <c r="AU5" t="str">
        <f>+D2</f>
        <v>P1C3</v>
      </c>
      <c r="AV5" t="str">
        <f>+D3</f>
        <v>P1C4</v>
      </c>
      <c r="AW5" t="str">
        <f>+D4</f>
        <v>P1D3</v>
      </c>
      <c r="AX5" t="str">
        <f>+D5</f>
        <v>P1D4</v>
      </c>
      <c r="AY5" t="str">
        <f>+D6</f>
        <v>P1C5</v>
      </c>
      <c r="AZ5" t="str">
        <f>+D7</f>
        <v>P1C6</v>
      </c>
      <c r="BA5" t="str">
        <f>+D8</f>
        <v>P1D5</v>
      </c>
      <c r="BB5" t="str">
        <f>+D9</f>
        <v>P1D6</v>
      </c>
      <c r="BC5" t="str">
        <f>+D10</f>
        <v>P1C7</v>
      </c>
      <c r="BD5" t="str">
        <f>+D11</f>
        <v>P1C8</v>
      </c>
      <c r="BE5" t="str">
        <f>+D12</f>
        <v>P1D7</v>
      </c>
      <c r="BF5" t="str">
        <f>+D13</f>
        <v>P1D8</v>
      </c>
      <c r="BG5" t="str">
        <f>+D14</f>
        <v>P1C9</v>
      </c>
      <c r="BH5" t="str">
        <f>+D15</f>
        <v>P1C10</v>
      </c>
      <c r="BI5" t="str">
        <f>+D16</f>
        <v>P1D9</v>
      </c>
      <c r="BJ5" t="str">
        <f>+D17</f>
        <v>P1D10</v>
      </c>
      <c r="BK5" t="str">
        <f>+D18</f>
        <v>P1C11</v>
      </c>
      <c r="BL5" t="str">
        <f>+D19</f>
        <v>P1C12</v>
      </c>
      <c r="BM5" t="str">
        <f>+D20</f>
        <v>P1D11</v>
      </c>
      <c r="BN5" t="str">
        <f>+D21</f>
        <v>P1D12</v>
      </c>
      <c r="BO5" t="str">
        <f>+D22</f>
        <v>P1C15</v>
      </c>
      <c r="BP5" t="str">
        <f>+D23</f>
        <v>P1C16</v>
      </c>
      <c r="BQ5" t="str">
        <f>+D24</f>
        <v>P1D15</v>
      </c>
      <c r="BR5" t="str">
        <f>+D25</f>
        <v>P1D16</v>
      </c>
      <c r="BS5" t="str">
        <f>+D26</f>
        <v>P1C17</v>
      </c>
      <c r="BT5" t="str">
        <f>+D27</f>
        <v>P1C18</v>
      </c>
      <c r="BU5" t="str">
        <f>+D28</f>
        <v>P1D17</v>
      </c>
      <c r="BV5" t="str">
        <f>+D29</f>
        <v>P1D18</v>
      </c>
      <c r="BW5" t="str">
        <f>+D30</f>
        <v>P1C19</v>
      </c>
      <c r="BX5" t="str">
        <f>+D31</f>
        <v>P1C20</v>
      </c>
      <c r="BY5" t="str">
        <f>+D32</f>
        <v>P1D19</v>
      </c>
      <c r="BZ5" t="str">
        <f>+D33</f>
        <v>P1D20</v>
      </c>
      <c r="CA5" t="str">
        <f>+D34</f>
        <v>P1C21</v>
      </c>
      <c r="CB5" t="str">
        <f>+D35</f>
        <v>P1C22</v>
      </c>
      <c r="CC5" t="str">
        <f>+D36</f>
        <v>P1D21</v>
      </c>
      <c r="CD5" t="str">
        <f>+D37</f>
        <v>P1D22</v>
      </c>
    </row>
    <row r="6" spans="1:82" x14ac:dyDescent="0.45">
      <c r="A6" s="1">
        <f t="shared" si="0"/>
        <v>5</v>
      </c>
      <c r="B6" s="2" t="s">
        <v>284</v>
      </c>
      <c r="C6" s="3" t="s">
        <v>15</v>
      </c>
      <c r="D6" s="3" t="str">
        <f t="shared" si="1"/>
        <v>P1C5</v>
      </c>
      <c r="E6" s="3">
        <v>1</v>
      </c>
      <c r="F6" s="3" t="s">
        <v>289</v>
      </c>
      <c r="G6" s="3" t="s">
        <v>338</v>
      </c>
      <c r="H6" s="3">
        <v>450.12</v>
      </c>
      <c r="I6" s="44">
        <f t="shared" si="2"/>
        <v>7.1221518987341775E-3</v>
      </c>
      <c r="J6" s="20">
        <v>158.22784810126581</v>
      </c>
      <c r="K6" s="3">
        <v>1</v>
      </c>
      <c r="L6" s="3">
        <v>96</v>
      </c>
      <c r="M6" s="3">
        <v>5</v>
      </c>
      <c r="N6" s="3" t="s">
        <v>10</v>
      </c>
      <c r="O6" s="3" t="s">
        <v>11</v>
      </c>
      <c r="P6" s="11" t="s">
        <v>269</v>
      </c>
      <c r="Q6" s="13">
        <f t="shared" si="3"/>
        <v>2206166.6666666665</v>
      </c>
      <c r="R6" s="9">
        <v>2078000</v>
      </c>
      <c r="S6">
        <f t="shared" si="4"/>
        <v>94.19052655435523</v>
      </c>
      <c r="T6">
        <f t="shared" si="5"/>
        <v>42.268640175266299</v>
      </c>
      <c r="V6" t="s">
        <v>281</v>
      </c>
      <c r="W6">
        <f>+$I$218</f>
        <v>0</v>
      </c>
      <c r="X6">
        <f>+$I$219</f>
        <v>0</v>
      </c>
      <c r="Y6">
        <f>+$I$220</f>
        <v>0</v>
      </c>
      <c r="Z6">
        <f>+$I$221</f>
        <v>0</v>
      </c>
      <c r="AA6">
        <f>+$I$222</f>
        <v>0</v>
      </c>
      <c r="AB6">
        <f>+$I$223</f>
        <v>0</v>
      </c>
      <c r="AC6">
        <f>+$I$224</f>
        <v>0</v>
      </c>
      <c r="AD6" s="24">
        <f>+$I$225</f>
        <v>0</v>
      </c>
      <c r="AE6">
        <f>+$I$226</f>
        <v>0</v>
      </c>
      <c r="AF6">
        <f>+$I$227</f>
        <v>0</v>
      </c>
      <c r="AG6">
        <f>+$I$228</f>
        <v>0</v>
      </c>
      <c r="AH6">
        <f>+$I$229</f>
        <v>0</v>
      </c>
      <c r="AI6">
        <f>+$I$230</f>
        <v>0</v>
      </c>
      <c r="AJ6">
        <f>+$I$231</f>
        <v>0</v>
      </c>
      <c r="AK6">
        <f>+$I$232</f>
        <v>0</v>
      </c>
      <c r="AL6">
        <f>+$I$233</f>
        <v>0</v>
      </c>
      <c r="AM6">
        <f>+$I$234</f>
        <v>0</v>
      </c>
      <c r="AN6">
        <f>+$I$235</f>
        <v>0</v>
      </c>
      <c r="AO6">
        <f>+$I$236</f>
        <v>0</v>
      </c>
      <c r="AP6">
        <f>+$I$237</f>
        <v>0</v>
      </c>
      <c r="AQ6">
        <f>+$I$238</f>
        <v>0</v>
      </c>
      <c r="AR6">
        <f>+$I$239</f>
        <v>0</v>
      </c>
      <c r="AS6">
        <f>+$I$240</f>
        <v>0</v>
      </c>
      <c r="AT6">
        <f>+$I$241</f>
        <v>0</v>
      </c>
      <c r="AU6">
        <f>+I2</f>
        <v>2.2505999999999998E-2</v>
      </c>
      <c r="AV6">
        <f>+I3</f>
        <v>2.2505999999999998E-2</v>
      </c>
      <c r="AW6">
        <f>+I4</f>
        <v>2.2505999999999998E-2</v>
      </c>
      <c r="AX6">
        <f>+I5</f>
        <v>2.2505999999999998E-2</v>
      </c>
      <c r="AY6">
        <f>+I6</f>
        <v>7.1221518987341775E-3</v>
      </c>
      <c r="AZ6">
        <f>+I7</f>
        <v>7.1221518987341775E-3</v>
      </c>
      <c r="BA6">
        <f>+I8</f>
        <v>7.1221518987341775E-3</v>
      </c>
      <c r="BB6">
        <f>+I9</f>
        <v>7.1221518987341775E-3</v>
      </c>
      <c r="BC6">
        <f>+I10</f>
        <v>2.2538455375741067E-3</v>
      </c>
      <c r="BD6">
        <f>+I11</f>
        <v>2.2538455375741067E-3</v>
      </c>
      <c r="BE6">
        <f>+I12</f>
        <v>2.2538455375741067E-3</v>
      </c>
      <c r="BF6">
        <f>+I13</f>
        <v>2.2538455375741067E-3</v>
      </c>
      <c r="BG6">
        <f>+I14</f>
        <v>7.1324225872598302E-4</v>
      </c>
      <c r="BH6">
        <f>+I15</f>
        <v>7.1324225872598302E-4</v>
      </c>
      <c r="BI6">
        <f>+I16</f>
        <v>7.1324225872598302E-4</v>
      </c>
      <c r="BJ6">
        <f>+I17</f>
        <v>7.1324225872598302E-4</v>
      </c>
      <c r="BK6">
        <f>+I18</f>
        <v>2.257095755461972E-4</v>
      </c>
      <c r="BL6">
        <f>+I19</f>
        <v>2.257095755461972E-4</v>
      </c>
      <c r="BM6">
        <f>+I20</f>
        <v>2.257095755461972E-4</v>
      </c>
      <c r="BN6">
        <f>+I21</f>
        <v>2.257095755461972E-4</v>
      </c>
      <c r="BO6">
        <f>+I22</f>
        <v>7.1427080869049744E-5</v>
      </c>
      <c r="BP6">
        <f>+I23</f>
        <v>7.1427080869049744E-5</v>
      </c>
      <c r="BQ6">
        <f>+I24</f>
        <v>7.1427080869049744E-5</v>
      </c>
      <c r="BR6">
        <f>+I25</f>
        <v>7.1427080869049744E-5</v>
      </c>
      <c r="BS6">
        <f>+I26</f>
        <v>2.2603506604129662E-5</v>
      </c>
      <c r="BT6">
        <f>+I27</f>
        <v>2.2603506604129662E-5</v>
      </c>
      <c r="BU6">
        <f>+I28</f>
        <v>2.2603506604129662E-5</v>
      </c>
      <c r="BV6">
        <f>+I29</f>
        <v>2.2603506604129662E-5</v>
      </c>
      <c r="BW6">
        <f>+I30</f>
        <v>7.1530084190283732E-6</v>
      </c>
      <c r="BX6">
        <f>+I31</f>
        <v>7.1530084190283732E-6</v>
      </c>
      <c r="BY6">
        <f>+I32</f>
        <v>7.1530084190283732E-6</v>
      </c>
      <c r="BZ6">
        <f>+I33</f>
        <v>7.1530084190283732E-6</v>
      </c>
      <c r="CA6">
        <f>+I34</f>
        <v>2.2636102591861942E-6</v>
      </c>
      <c r="CB6">
        <f>+I35</f>
        <v>2.2636102591861942E-6</v>
      </c>
      <c r="CC6">
        <f>+I36</f>
        <v>2.2636102591861942E-6</v>
      </c>
      <c r="CD6">
        <f>+I37</f>
        <v>2.2636102591861942E-6</v>
      </c>
    </row>
    <row r="7" spans="1:82" x14ac:dyDescent="0.45">
      <c r="A7" s="1">
        <f t="shared" si="0"/>
        <v>6</v>
      </c>
      <c r="B7" s="2" t="s">
        <v>284</v>
      </c>
      <c r="C7" s="3" t="s">
        <v>16</v>
      </c>
      <c r="D7" s="3" t="str">
        <f t="shared" si="1"/>
        <v>P1C6</v>
      </c>
      <c r="E7" s="3">
        <v>2</v>
      </c>
      <c r="F7" s="3" t="s">
        <v>289</v>
      </c>
      <c r="G7" s="3" t="s">
        <v>338</v>
      </c>
      <c r="H7" s="3">
        <v>450.12</v>
      </c>
      <c r="I7" s="44">
        <f t="shared" si="2"/>
        <v>7.1221518987341775E-3</v>
      </c>
      <c r="J7" s="20">
        <v>158.22784810126581</v>
      </c>
      <c r="K7" s="3">
        <v>1</v>
      </c>
      <c r="L7" s="3">
        <v>96</v>
      </c>
      <c r="M7" s="3">
        <v>5</v>
      </c>
      <c r="N7" s="3" t="s">
        <v>10</v>
      </c>
      <c r="O7" s="3" t="s">
        <v>11</v>
      </c>
      <c r="P7" s="11" t="s">
        <v>269</v>
      </c>
      <c r="Q7" s="13">
        <f t="shared" si="3"/>
        <v>2206166.6666666665</v>
      </c>
      <c r="R7" s="9">
        <v>2033000</v>
      </c>
      <c r="S7">
        <f t="shared" si="4"/>
        <v>92.150789453803739</v>
      </c>
      <c r="T7">
        <f t="shared" si="5"/>
        <v>42.268640175266299</v>
      </c>
      <c r="V7" s="19" t="str">
        <f>+$R$1</f>
        <v>ATP Depletion (CTG-RLU)</v>
      </c>
      <c r="W7">
        <f>+$R$218</f>
        <v>2209000</v>
      </c>
      <c r="X7">
        <f>+$R$219</f>
        <v>2157000</v>
      </c>
      <c r="Y7">
        <f>+$R$220</f>
        <v>2221000</v>
      </c>
      <c r="Z7">
        <f>+$R$221</f>
        <v>2125000</v>
      </c>
      <c r="AA7">
        <f>+$R$222</f>
        <v>2309000</v>
      </c>
      <c r="AB7">
        <f>+$R$223</f>
        <v>2175000</v>
      </c>
      <c r="AC7">
        <f>+$R$224</f>
        <v>2181000</v>
      </c>
      <c r="AD7" s="24">
        <f>+$R$225</f>
        <v>2227000</v>
      </c>
      <c r="AE7">
        <f>+$R$226</f>
        <v>2245000</v>
      </c>
      <c r="AF7">
        <f>+$R$227</f>
        <v>2200000</v>
      </c>
      <c r="AG7">
        <f>+$R$228</f>
        <v>2061000</v>
      </c>
      <c r="AH7">
        <f>+$R$229</f>
        <v>2160000</v>
      </c>
      <c r="AI7">
        <f>+$R$230</f>
        <v>2179000</v>
      </c>
      <c r="AJ7">
        <f>+$R$231</f>
        <v>2027000</v>
      </c>
      <c r="AK7">
        <f>+$R$232</f>
        <v>2151000</v>
      </c>
      <c r="AL7">
        <f>+$R$233</f>
        <v>2115000</v>
      </c>
      <c r="AM7">
        <f>+$R$234</f>
        <v>2366000</v>
      </c>
      <c r="AN7">
        <f>+$R$235</f>
        <v>2136000</v>
      </c>
      <c r="AO7">
        <f>+$R$236</f>
        <v>2283000</v>
      </c>
      <c r="AP7">
        <f>+$R$237</f>
        <v>2347000</v>
      </c>
      <c r="AQ7">
        <f>+$R$238</f>
        <v>2330000</v>
      </c>
      <c r="AR7">
        <f>+$R$239</f>
        <v>2141000</v>
      </c>
      <c r="AS7">
        <f>+$R$240</f>
        <v>2347000</v>
      </c>
      <c r="AT7">
        <f>+$R$241</f>
        <v>2256000</v>
      </c>
      <c r="AU7">
        <f>+R2</f>
        <v>951197</v>
      </c>
      <c r="AV7">
        <f>+R3</f>
        <v>1158000</v>
      </c>
      <c r="AW7">
        <f>+R4</f>
        <v>931421</v>
      </c>
      <c r="AX7">
        <f>+R5</f>
        <v>932710</v>
      </c>
      <c r="AY7">
        <f>+R6</f>
        <v>2078000</v>
      </c>
      <c r="AZ7">
        <f>+R7</f>
        <v>2033000</v>
      </c>
      <c r="BA7">
        <f>+R8</f>
        <v>1958000</v>
      </c>
      <c r="BB7">
        <f>+R9</f>
        <v>2159000</v>
      </c>
      <c r="BC7">
        <f>+R10</f>
        <v>2084000</v>
      </c>
      <c r="BD7">
        <f>+R11</f>
        <v>2226000</v>
      </c>
      <c r="BE7">
        <f>+R12</f>
        <v>1921000</v>
      </c>
      <c r="BF7">
        <f>+R13</f>
        <v>2061000</v>
      </c>
      <c r="BG7">
        <f>+R14</f>
        <v>2152000</v>
      </c>
      <c r="BH7">
        <f>+R15</f>
        <v>2124000</v>
      </c>
      <c r="BI7">
        <f>+R16</f>
        <v>2123000</v>
      </c>
      <c r="BJ7">
        <f>+R17</f>
        <v>2138000</v>
      </c>
      <c r="BK7">
        <f>+R18</f>
        <v>2105000</v>
      </c>
      <c r="BL7">
        <f>+R19</f>
        <v>2082000</v>
      </c>
      <c r="BM7">
        <f>+R20</f>
        <v>2184000</v>
      </c>
      <c r="BN7">
        <f>+R21</f>
        <v>2038000</v>
      </c>
      <c r="BO7">
        <f>+R22</f>
        <v>2100000</v>
      </c>
      <c r="BP7">
        <f>+R23</f>
        <v>2136000</v>
      </c>
      <c r="BQ7">
        <f>+R24</f>
        <v>2154000</v>
      </c>
      <c r="BR7">
        <f>+R25</f>
        <v>2069000</v>
      </c>
      <c r="BS7">
        <f>+R26</f>
        <v>2182000</v>
      </c>
      <c r="BT7">
        <f>+R27</f>
        <v>2169000</v>
      </c>
      <c r="BU7">
        <f>+R28</f>
        <v>2135000</v>
      </c>
      <c r="BV7">
        <f>+R29</f>
        <v>2152000</v>
      </c>
      <c r="BW7">
        <f>+R30</f>
        <v>2144000</v>
      </c>
      <c r="BX7">
        <f>+R31</f>
        <v>2243000</v>
      </c>
      <c r="BY7">
        <f>+R32</f>
        <v>2220000</v>
      </c>
      <c r="BZ7">
        <f>+R33</f>
        <v>2157000</v>
      </c>
      <c r="CA7">
        <f>+R34</f>
        <v>2312000</v>
      </c>
      <c r="CB7">
        <f>+R35</f>
        <v>2260000</v>
      </c>
      <c r="CC7">
        <f>+R36</f>
        <v>2241000</v>
      </c>
      <c r="CD7">
        <f>+R37</f>
        <v>2316000</v>
      </c>
    </row>
    <row r="8" spans="1:82" x14ac:dyDescent="0.45">
      <c r="A8" s="1">
        <f t="shared" si="0"/>
        <v>7</v>
      </c>
      <c r="B8" s="2" t="s">
        <v>284</v>
      </c>
      <c r="C8" s="3" t="s">
        <v>17</v>
      </c>
      <c r="D8" s="3" t="str">
        <f t="shared" si="1"/>
        <v>P1D5</v>
      </c>
      <c r="E8" s="3">
        <v>3</v>
      </c>
      <c r="F8" s="3" t="s">
        <v>289</v>
      </c>
      <c r="G8" s="3" t="s">
        <v>338</v>
      </c>
      <c r="H8" s="3">
        <v>450.12</v>
      </c>
      <c r="I8" s="44">
        <f t="shared" si="2"/>
        <v>7.1221518987341775E-3</v>
      </c>
      <c r="J8" s="20">
        <v>158.22784810126581</v>
      </c>
      <c r="K8" s="3">
        <v>1</v>
      </c>
      <c r="L8" s="3">
        <v>96</v>
      </c>
      <c r="M8" s="3">
        <v>5</v>
      </c>
      <c r="N8" s="3" t="s">
        <v>10</v>
      </c>
      <c r="O8" s="3" t="s">
        <v>11</v>
      </c>
      <c r="P8" s="11" t="s">
        <v>269</v>
      </c>
      <c r="Q8" s="13">
        <f t="shared" si="3"/>
        <v>2206166.6666666665</v>
      </c>
      <c r="R8" s="9">
        <v>1958000</v>
      </c>
      <c r="S8">
        <f t="shared" si="4"/>
        <v>88.751227619551258</v>
      </c>
      <c r="T8">
        <f t="shared" si="5"/>
        <v>42.268640175266299</v>
      </c>
    </row>
    <row r="9" spans="1:82" x14ac:dyDescent="0.45">
      <c r="A9" s="1">
        <f t="shared" si="0"/>
        <v>8</v>
      </c>
      <c r="B9" s="2" t="s">
        <v>284</v>
      </c>
      <c r="C9" s="3" t="s">
        <v>18</v>
      </c>
      <c r="D9" s="3" t="str">
        <f t="shared" si="1"/>
        <v>P1D6</v>
      </c>
      <c r="E9" s="3">
        <v>4</v>
      </c>
      <c r="F9" s="3" t="s">
        <v>289</v>
      </c>
      <c r="G9" s="3" t="s">
        <v>338</v>
      </c>
      <c r="H9" s="3">
        <v>450.12</v>
      </c>
      <c r="I9" s="44">
        <f t="shared" si="2"/>
        <v>7.1221518987341775E-3</v>
      </c>
      <c r="J9" s="20">
        <v>158.22784810126581</v>
      </c>
      <c r="K9" s="3">
        <v>1</v>
      </c>
      <c r="L9" s="3">
        <v>96</v>
      </c>
      <c r="M9" s="3">
        <v>5</v>
      </c>
      <c r="N9" s="3" t="s">
        <v>10</v>
      </c>
      <c r="O9" s="3" t="s">
        <v>11</v>
      </c>
      <c r="P9" s="11" t="s">
        <v>269</v>
      </c>
      <c r="Q9" s="13">
        <f t="shared" si="3"/>
        <v>2206166.6666666665</v>
      </c>
      <c r="R9" s="9">
        <v>2159000</v>
      </c>
      <c r="S9">
        <f t="shared" si="4"/>
        <v>97.862053335347895</v>
      </c>
      <c r="T9">
        <f t="shared" si="5"/>
        <v>42.268640175266299</v>
      </c>
      <c r="V9" t="s">
        <v>310</v>
      </c>
      <c r="W9">
        <f>+AVERAGE(W7:AT7)/$V$1238</f>
        <v>1.7049201442555382</v>
      </c>
    </row>
    <row r="10" spans="1:82" x14ac:dyDescent="0.45">
      <c r="A10" s="1">
        <f t="shared" si="0"/>
        <v>9</v>
      </c>
      <c r="B10" s="2" t="s">
        <v>284</v>
      </c>
      <c r="C10" s="3" t="s">
        <v>19</v>
      </c>
      <c r="D10" s="3" t="str">
        <f t="shared" si="1"/>
        <v>P1C7</v>
      </c>
      <c r="E10" s="3">
        <v>1</v>
      </c>
      <c r="F10" s="3" t="s">
        <v>289</v>
      </c>
      <c r="G10" s="3" t="s">
        <v>338</v>
      </c>
      <c r="H10" s="3">
        <v>450.12</v>
      </c>
      <c r="I10" s="44">
        <f t="shared" si="2"/>
        <v>2.2538455375741067E-3</v>
      </c>
      <c r="J10" s="20">
        <v>50.072103829514496</v>
      </c>
      <c r="K10" s="3">
        <v>1</v>
      </c>
      <c r="L10" s="3">
        <v>96</v>
      </c>
      <c r="M10" s="3">
        <v>5</v>
      </c>
      <c r="N10" s="3" t="s">
        <v>10</v>
      </c>
      <c r="O10" s="3" t="s">
        <v>11</v>
      </c>
      <c r="P10" s="11" t="s">
        <v>269</v>
      </c>
      <c r="Q10" s="13">
        <f t="shared" si="3"/>
        <v>2206166.6666666665</v>
      </c>
      <c r="R10" s="9">
        <v>2084000</v>
      </c>
      <c r="S10">
        <f t="shared" si="4"/>
        <v>94.462491501095428</v>
      </c>
      <c r="T10">
        <f t="shared" si="5"/>
        <v>42.268640175266299</v>
      </c>
      <c r="V10" t="s">
        <v>309</v>
      </c>
      <c r="W10">
        <f>+W7/$W$9</f>
        <v>1295661.8569162199</v>
      </c>
      <c r="X10">
        <f>+X7/$W$9</f>
        <v>1265161.8946891292</v>
      </c>
      <c r="Y10">
        <f t="shared" ref="Y10:CD10" si="6">+Y7/$W$9</f>
        <v>1302700.3097378563</v>
      </c>
      <c r="Z10">
        <f t="shared" si="6"/>
        <v>1246392.6871647655</v>
      </c>
      <c r="AA10">
        <f t="shared" si="6"/>
        <v>1354315.6304298558</v>
      </c>
      <c r="AB10">
        <f t="shared" si="6"/>
        <v>1275719.5739215836</v>
      </c>
      <c r="AC10">
        <f t="shared" si="6"/>
        <v>1279238.8003324016</v>
      </c>
      <c r="AD10">
        <f t="shared" si="6"/>
        <v>1306219.5361486743</v>
      </c>
      <c r="AE10">
        <f t="shared" si="6"/>
        <v>1316777.2153811287</v>
      </c>
      <c r="AF10">
        <f t="shared" si="6"/>
        <v>1290383.0172999925</v>
      </c>
      <c r="AG10">
        <f t="shared" si="6"/>
        <v>1208854.2721160385</v>
      </c>
      <c r="AH10">
        <f t="shared" si="6"/>
        <v>1266921.5078945381</v>
      </c>
      <c r="AI10">
        <f t="shared" si="6"/>
        <v>1278065.724862129</v>
      </c>
      <c r="AJ10">
        <f t="shared" si="6"/>
        <v>1188911.9891214024</v>
      </c>
      <c r="AK10">
        <f t="shared" si="6"/>
        <v>1261642.6682783109</v>
      </c>
      <c r="AL10">
        <f t="shared" si="6"/>
        <v>1240527.3098134019</v>
      </c>
      <c r="AM10">
        <f t="shared" si="6"/>
        <v>1387748.2813326283</v>
      </c>
      <c r="AN10">
        <f t="shared" si="6"/>
        <v>1252844.6022512654</v>
      </c>
      <c r="AO10">
        <f t="shared" si="6"/>
        <v>1339065.6493163104</v>
      </c>
      <c r="AP10">
        <f t="shared" si="6"/>
        <v>1376604.0643650375</v>
      </c>
      <c r="AQ10">
        <f t="shared" si="6"/>
        <v>1366632.9228677195</v>
      </c>
      <c r="AR10">
        <f t="shared" si="6"/>
        <v>1255777.2909269473</v>
      </c>
      <c r="AS10">
        <f t="shared" si="6"/>
        <v>1376604.0643650375</v>
      </c>
      <c r="AT10">
        <f t="shared" si="6"/>
        <v>1323229.1304676288</v>
      </c>
      <c r="AU10">
        <f t="shared" si="6"/>
        <v>557912.93404850049</v>
      </c>
      <c r="AV10">
        <f t="shared" si="6"/>
        <v>679210.69728790515</v>
      </c>
      <c r="AW10">
        <f t="shared" si="6"/>
        <v>546313.56379844388</v>
      </c>
      <c r="AX10">
        <f t="shared" si="6"/>
        <v>547069.61093903461</v>
      </c>
      <c r="AY10">
        <f t="shared" si="6"/>
        <v>1218825.4136133566</v>
      </c>
      <c r="AZ10">
        <f t="shared" si="6"/>
        <v>1192431.2155322204</v>
      </c>
      <c r="BA10">
        <f t="shared" si="6"/>
        <v>1148440.8853969935</v>
      </c>
      <c r="BB10">
        <f t="shared" si="6"/>
        <v>1266334.9701594019</v>
      </c>
      <c r="BC10">
        <f t="shared" si="6"/>
        <v>1222344.6400241747</v>
      </c>
      <c r="BD10">
        <f t="shared" si="6"/>
        <v>1305632.9984135379</v>
      </c>
      <c r="BE10">
        <f t="shared" si="6"/>
        <v>1126738.989196948</v>
      </c>
      <c r="BF10">
        <f t="shared" si="6"/>
        <v>1208854.2721160385</v>
      </c>
      <c r="BG10">
        <f t="shared" si="6"/>
        <v>1262229.2060134474</v>
      </c>
      <c r="BH10">
        <f t="shared" si="6"/>
        <v>1245806.1494296293</v>
      </c>
      <c r="BI10">
        <f t="shared" si="6"/>
        <v>1245219.6116944929</v>
      </c>
      <c r="BJ10">
        <f t="shared" si="6"/>
        <v>1254017.6777215383</v>
      </c>
      <c r="BK10">
        <f t="shared" si="6"/>
        <v>1234661.9324620385</v>
      </c>
      <c r="BL10">
        <f t="shared" si="6"/>
        <v>1221171.564553902</v>
      </c>
      <c r="BM10">
        <f t="shared" si="6"/>
        <v>1280998.4135378108</v>
      </c>
      <c r="BN10">
        <f t="shared" si="6"/>
        <v>1195363.9042079023</v>
      </c>
      <c r="BO10">
        <f t="shared" si="6"/>
        <v>1231729.2437863566</v>
      </c>
      <c r="BP10">
        <f t="shared" si="6"/>
        <v>1252844.6022512654</v>
      </c>
      <c r="BQ10">
        <f t="shared" si="6"/>
        <v>1263402.2814837201</v>
      </c>
      <c r="BR10">
        <f t="shared" si="6"/>
        <v>1213546.5739971295</v>
      </c>
      <c r="BS10">
        <f t="shared" si="6"/>
        <v>1279825.3380675381</v>
      </c>
      <c r="BT10">
        <f t="shared" si="6"/>
        <v>1272200.3475107655</v>
      </c>
      <c r="BU10">
        <f t="shared" si="6"/>
        <v>1252258.0645161292</v>
      </c>
      <c r="BV10">
        <f t="shared" si="6"/>
        <v>1262229.2060134474</v>
      </c>
      <c r="BW10">
        <f t="shared" si="6"/>
        <v>1257536.9041323564</v>
      </c>
      <c r="BX10">
        <f t="shared" si="6"/>
        <v>1315604.139910856</v>
      </c>
      <c r="BY10">
        <f t="shared" si="6"/>
        <v>1302113.7720027198</v>
      </c>
      <c r="BZ10">
        <f t="shared" si="6"/>
        <v>1265161.8946891292</v>
      </c>
      <c r="CA10">
        <f t="shared" si="6"/>
        <v>1356075.2436352649</v>
      </c>
      <c r="CB10">
        <f t="shared" si="6"/>
        <v>1325575.2814081742</v>
      </c>
      <c r="CC10">
        <f t="shared" si="6"/>
        <v>1314431.0644405833</v>
      </c>
      <c r="CD10">
        <f t="shared" si="6"/>
        <v>1358421.3945758103</v>
      </c>
    </row>
    <row r="11" spans="1:82" x14ac:dyDescent="0.45">
      <c r="A11" s="1">
        <f t="shared" si="0"/>
        <v>10</v>
      </c>
      <c r="B11" s="2" t="s">
        <v>284</v>
      </c>
      <c r="C11" s="3" t="s">
        <v>20</v>
      </c>
      <c r="D11" s="3" t="str">
        <f t="shared" si="1"/>
        <v>P1C8</v>
      </c>
      <c r="E11" s="3">
        <v>2</v>
      </c>
      <c r="F11" s="3" t="s">
        <v>289</v>
      </c>
      <c r="G11" s="3" t="s">
        <v>338</v>
      </c>
      <c r="H11" s="3">
        <v>450.12</v>
      </c>
      <c r="I11" s="44">
        <f t="shared" si="2"/>
        <v>2.2538455375741067E-3</v>
      </c>
      <c r="J11" s="20">
        <v>50.072103829514496</v>
      </c>
      <c r="K11" s="3">
        <v>1</v>
      </c>
      <c r="L11" s="3">
        <v>96</v>
      </c>
      <c r="M11" s="3">
        <v>5</v>
      </c>
      <c r="N11" s="3" t="s">
        <v>10</v>
      </c>
      <c r="O11" s="3" t="s">
        <v>11</v>
      </c>
      <c r="P11" s="11" t="s">
        <v>269</v>
      </c>
      <c r="Q11" s="13">
        <f t="shared" si="3"/>
        <v>2206166.6666666665</v>
      </c>
      <c r="R11" s="9">
        <v>2226000</v>
      </c>
      <c r="S11">
        <f t="shared" si="4"/>
        <v>100.89899524061343</v>
      </c>
      <c r="T11">
        <f t="shared" si="5"/>
        <v>42.268640175266299</v>
      </c>
    </row>
    <row r="12" spans="1:82" x14ac:dyDescent="0.45">
      <c r="A12" s="1">
        <f t="shared" si="0"/>
        <v>11</v>
      </c>
      <c r="B12" s="2" t="s">
        <v>284</v>
      </c>
      <c r="C12" s="3" t="s">
        <v>21</v>
      </c>
      <c r="D12" s="3" t="str">
        <f t="shared" si="1"/>
        <v>P1D7</v>
      </c>
      <c r="E12" s="3">
        <v>3</v>
      </c>
      <c r="F12" s="3" t="s">
        <v>289</v>
      </c>
      <c r="G12" s="3" t="s">
        <v>338</v>
      </c>
      <c r="H12" s="3">
        <v>450.12</v>
      </c>
      <c r="I12" s="44">
        <f t="shared" si="2"/>
        <v>2.2538455375741067E-3</v>
      </c>
      <c r="J12" s="20">
        <v>50.072103829514496</v>
      </c>
      <c r="K12" s="3">
        <v>1</v>
      </c>
      <c r="L12" s="3">
        <v>96</v>
      </c>
      <c r="M12" s="3">
        <v>5</v>
      </c>
      <c r="N12" s="3" t="s">
        <v>10</v>
      </c>
      <c r="O12" s="3" t="s">
        <v>11</v>
      </c>
      <c r="P12" s="11" t="s">
        <v>269</v>
      </c>
      <c r="Q12" s="13">
        <f t="shared" si="3"/>
        <v>2206166.6666666665</v>
      </c>
      <c r="R12" s="9">
        <v>1921000</v>
      </c>
      <c r="S12">
        <f t="shared" si="4"/>
        <v>87.074110447986712</v>
      </c>
      <c r="T12">
        <f t="shared" si="5"/>
        <v>42.268640175266299</v>
      </c>
    </row>
    <row r="13" spans="1:82" x14ac:dyDescent="0.45">
      <c r="A13" s="1">
        <f t="shared" si="0"/>
        <v>12</v>
      </c>
      <c r="B13" s="2" t="s">
        <v>284</v>
      </c>
      <c r="C13" s="3" t="s">
        <v>22</v>
      </c>
      <c r="D13" s="3" t="str">
        <f t="shared" si="1"/>
        <v>P1D8</v>
      </c>
      <c r="E13" s="3">
        <v>4</v>
      </c>
      <c r="F13" s="3" t="s">
        <v>289</v>
      </c>
      <c r="G13" s="3" t="s">
        <v>338</v>
      </c>
      <c r="H13" s="3">
        <v>450.12</v>
      </c>
      <c r="I13" s="44">
        <f t="shared" si="2"/>
        <v>2.2538455375741067E-3</v>
      </c>
      <c r="J13" s="20">
        <v>50.072103829514496</v>
      </c>
      <c r="K13" s="3">
        <v>1</v>
      </c>
      <c r="L13" s="3">
        <v>96</v>
      </c>
      <c r="M13" s="3">
        <v>5</v>
      </c>
      <c r="N13" s="3" t="s">
        <v>10</v>
      </c>
      <c r="O13" s="3" t="s">
        <v>11</v>
      </c>
      <c r="P13" s="11" t="s">
        <v>269</v>
      </c>
      <c r="Q13" s="13">
        <f t="shared" si="3"/>
        <v>2206166.6666666665</v>
      </c>
      <c r="R13" s="9">
        <v>2061000</v>
      </c>
      <c r="S13">
        <f t="shared" si="4"/>
        <v>93.419959205257996</v>
      </c>
      <c r="T13">
        <f t="shared" si="5"/>
        <v>42.268640175266299</v>
      </c>
    </row>
    <row r="14" spans="1:82" x14ac:dyDescent="0.45">
      <c r="A14" s="1">
        <f t="shared" si="0"/>
        <v>13</v>
      </c>
      <c r="B14" s="2" t="s">
        <v>284</v>
      </c>
      <c r="C14" s="3" t="s">
        <v>23</v>
      </c>
      <c r="D14" s="3" t="str">
        <f t="shared" si="1"/>
        <v>P1C9</v>
      </c>
      <c r="E14" s="3">
        <v>1</v>
      </c>
      <c r="F14" s="3" t="s">
        <v>289</v>
      </c>
      <c r="G14" s="3" t="s">
        <v>338</v>
      </c>
      <c r="H14" s="3">
        <v>450.12</v>
      </c>
      <c r="I14" s="44">
        <f t="shared" si="2"/>
        <v>7.1324225872598302E-4</v>
      </c>
      <c r="J14" s="20">
        <v>15.84560247769446</v>
      </c>
      <c r="K14" s="3">
        <v>1</v>
      </c>
      <c r="L14" s="3">
        <v>96</v>
      </c>
      <c r="M14" s="3">
        <v>5</v>
      </c>
      <c r="N14" s="3" t="s">
        <v>10</v>
      </c>
      <c r="O14" s="3" t="s">
        <v>11</v>
      </c>
      <c r="P14" s="11" t="s">
        <v>269</v>
      </c>
      <c r="Q14" s="13">
        <f t="shared" si="3"/>
        <v>2206166.6666666665</v>
      </c>
      <c r="R14" s="9">
        <v>2152000</v>
      </c>
      <c r="S14">
        <f t="shared" si="4"/>
        <v>97.544760897484323</v>
      </c>
      <c r="T14">
        <f t="shared" si="5"/>
        <v>42.268640175266299</v>
      </c>
    </row>
    <row r="15" spans="1:82" x14ac:dyDescent="0.45">
      <c r="A15" s="1">
        <f t="shared" si="0"/>
        <v>14</v>
      </c>
      <c r="B15" s="2" t="s">
        <v>284</v>
      </c>
      <c r="C15" s="3" t="s">
        <v>24</v>
      </c>
      <c r="D15" s="3" t="str">
        <f t="shared" si="1"/>
        <v>P1C10</v>
      </c>
      <c r="E15" s="3">
        <v>2</v>
      </c>
      <c r="F15" s="3" t="s">
        <v>289</v>
      </c>
      <c r="G15" s="3" t="s">
        <v>338</v>
      </c>
      <c r="H15" s="3">
        <v>450.12</v>
      </c>
      <c r="I15" s="44">
        <f t="shared" si="2"/>
        <v>7.1324225872598302E-4</v>
      </c>
      <c r="J15" s="20">
        <v>15.84560247769446</v>
      </c>
      <c r="K15" s="3">
        <v>1</v>
      </c>
      <c r="L15" s="3">
        <v>96</v>
      </c>
      <c r="M15" s="3">
        <v>5</v>
      </c>
      <c r="N15" s="3" t="s">
        <v>10</v>
      </c>
      <c r="O15" s="3" t="s">
        <v>11</v>
      </c>
      <c r="P15" s="11" t="s">
        <v>269</v>
      </c>
      <c r="Q15" s="13">
        <f t="shared" si="3"/>
        <v>2206166.6666666665</v>
      </c>
      <c r="R15" s="9">
        <v>2124000</v>
      </c>
      <c r="S15">
        <f t="shared" si="4"/>
        <v>96.275591146030067</v>
      </c>
      <c r="T15">
        <f t="shared" si="5"/>
        <v>42.268640175266299</v>
      </c>
    </row>
    <row r="16" spans="1:82" x14ac:dyDescent="0.45">
      <c r="A16" s="1">
        <f t="shared" si="0"/>
        <v>15</v>
      </c>
      <c r="B16" s="2" t="s">
        <v>284</v>
      </c>
      <c r="C16" s="3" t="s">
        <v>25</v>
      </c>
      <c r="D16" s="3" t="str">
        <f t="shared" si="1"/>
        <v>P1D9</v>
      </c>
      <c r="E16" s="3">
        <v>3</v>
      </c>
      <c r="F16" s="3" t="s">
        <v>289</v>
      </c>
      <c r="G16" s="3" t="s">
        <v>338</v>
      </c>
      <c r="H16" s="3">
        <v>450.12</v>
      </c>
      <c r="I16" s="44">
        <f t="shared" si="2"/>
        <v>7.1324225872598302E-4</v>
      </c>
      <c r="J16" s="20">
        <v>15.84560247769446</v>
      </c>
      <c r="K16" s="3">
        <v>1</v>
      </c>
      <c r="L16" s="3">
        <v>96</v>
      </c>
      <c r="M16" s="3">
        <v>5</v>
      </c>
      <c r="N16" s="3" t="s">
        <v>10</v>
      </c>
      <c r="O16" s="3" t="s">
        <v>11</v>
      </c>
      <c r="P16" s="11" t="s">
        <v>269</v>
      </c>
      <c r="Q16" s="13">
        <f t="shared" si="3"/>
        <v>2206166.6666666665</v>
      </c>
      <c r="R16" s="9">
        <v>2123000</v>
      </c>
      <c r="S16">
        <f t="shared" si="4"/>
        <v>96.230263654906707</v>
      </c>
      <c r="T16">
        <f t="shared" si="5"/>
        <v>42.268640175266299</v>
      </c>
    </row>
    <row r="17" spans="1:20" x14ac:dyDescent="0.45">
      <c r="A17" s="1">
        <f t="shared" si="0"/>
        <v>16</v>
      </c>
      <c r="B17" s="2" t="s">
        <v>284</v>
      </c>
      <c r="C17" s="3" t="s">
        <v>26</v>
      </c>
      <c r="D17" s="3" t="str">
        <f t="shared" si="1"/>
        <v>P1D10</v>
      </c>
      <c r="E17" s="3">
        <v>4</v>
      </c>
      <c r="F17" s="3" t="s">
        <v>289</v>
      </c>
      <c r="G17" s="3" t="s">
        <v>338</v>
      </c>
      <c r="H17" s="3">
        <v>450.12</v>
      </c>
      <c r="I17" s="44">
        <f t="shared" si="2"/>
        <v>7.1324225872598302E-4</v>
      </c>
      <c r="J17" s="20">
        <v>15.84560247769446</v>
      </c>
      <c r="K17" s="3">
        <v>1</v>
      </c>
      <c r="L17" s="3">
        <v>96</v>
      </c>
      <c r="M17" s="3">
        <v>5</v>
      </c>
      <c r="N17" s="3" t="s">
        <v>10</v>
      </c>
      <c r="O17" s="3" t="s">
        <v>11</v>
      </c>
      <c r="P17" s="11" t="s">
        <v>269</v>
      </c>
      <c r="Q17" s="13">
        <f t="shared" si="3"/>
        <v>2206166.6666666665</v>
      </c>
      <c r="R17" s="9">
        <v>2138000</v>
      </c>
      <c r="S17">
        <f t="shared" si="4"/>
        <v>96.910176021757195</v>
      </c>
      <c r="T17">
        <f t="shared" si="5"/>
        <v>42.268640175266299</v>
      </c>
    </row>
    <row r="18" spans="1:20" x14ac:dyDescent="0.45">
      <c r="A18" s="1">
        <f t="shared" si="0"/>
        <v>17</v>
      </c>
      <c r="B18" s="2" t="s">
        <v>284</v>
      </c>
      <c r="C18" s="3" t="s">
        <v>27</v>
      </c>
      <c r="D18" s="3" t="str">
        <f t="shared" si="1"/>
        <v>P1C11</v>
      </c>
      <c r="E18" s="3">
        <v>1</v>
      </c>
      <c r="F18" s="3" t="s">
        <v>289</v>
      </c>
      <c r="G18" s="3" t="s">
        <v>338</v>
      </c>
      <c r="H18" s="3">
        <v>450.12</v>
      </c>
      <c r="I18" s="44">
        <f t="shared" si="2"/>
        <v>2.257095755461972E-4</v>
      </c>
      <c r="J18" s="20">
        <v>5.0144311638273606</v>
      </c>
      <c r="K18" s="3">
        <v>1</v>
      </c>
      <c r="L18" s="3">
        <v>96</v>
      </c>
      <c r="M18" s="3">
        <v>5</v>
      </c>
      <c r="N18" s="3" t="s">
        <v>10</v>
      </c>
      <c r="O18" s="3" t="s">
        <v>11</v>
      </c>
      <c r="P18" s="11" t="s">
        <v>269</v>
      </c>
      <c r="Q18" s="13">
        <f t="shared" si="3"/>
        <v>2206166.6666666665</v>
      </c>
      <c r="R18" s="9">
        <v>2105000</v>
      </c>
      <c r="S18">
        <f t="shared" si="4"/>
        <v>95.414368814686114</v>
      </c>
      <c r="T18">
        <f t="shared" si="5"/>
        <v>42.268640175266299</v>
      </c>
    </row>
    <row r="19" spans="1:20" x14ac:dyDescent="0.45">
      <c r="A19" s="1">
        <f t="shared" si="0"/>
        <v>18</v>
      </c>
      <c r="B19" s="2" t="s">
        <v>284</v>
      </c>
      <c r="C19" s="3" t="s">
        <v>28</v>
      </c>
      <c r="D19" s="3" t="str">
        <f t="shared" si="1"/>
        <v>P1C12</v>
      </c>
      <c r="E19" s="3">
        <v>2</v>
      </c>
      <c r="F19" s="3" t="s">
        <v>289</v>
      </c>
      <c r="G19" s="3" t="s">
        <v>338</v>
      </c>
      <c r="H19" s="3">
        <v>450.12</v>
      </c>
      <c r="I19" s="44">
        <f t="shared" si="2"/>
        <v>2.257095755461972E-4</v>
      </c>
      <c r="J19" s="20">
        <v>5.0144311638273606</v>
      </c>
      <c r="K19" s="3">
        <v>1</v>
      </c>
      <c r="L19" s="3">
        <v>96</v>
      </c>
      <c r="M19" s="3">
        <v>5</v>
      </c>
      <c r="N19" s="3" t="s">
        <v>10</v>
      </c>
      <c r="O19" s="3" t="s">
        <v>11</v>
      </c>
      <c r="P19" s="11" t="s">
        <v>269</v>
      </c>
      <c r="Q19" s="13">
        <f t="shared" si="3"/>
        <v>2206166.6666666665</v>
      </c>
      <c r="R19" s="9">
        <v>2082000</v>
      </c>
      <c r="S19">
        <f t="shared" si="4"/>
        <v>94.371836518848681</v>
      </c>
      <c r="T19">
        <f t="shared" si="5"/>
        <v>42.268640175266299</v>
      </c>
    </row>
    <row r="20" spans="1:20" x14ac:dyDescent="0.45">
      <c r="A20" s="1">
        <f t="shared" si="0"/>
        <v>19</v>
      </c>
      <c r="B20" s="2" t="s">
        <v>284</v>
      </c>
      <c r="C20" s="3" t="s">
        <v>29</v>
      </c>
      <c r="D20" s="3" t="str">
        <f t="shared" si="1"/>
        <v>P1D11</v>
      </c>
      <c r="E20" s="3">
        <v>3</v>
      </c>
      <c r="F20" s="3" t="s">
        <v>289</v>
      </c>
      <c r="G20" s="3" t="s">
        <v>338</v>
      </c>
      <c r="H20" s="3">
        <v>450.12</v>
      </c>
      <c r="I20" s="44">
        <f t="shared" si="2"/>
        <v>2.257095755461972E-4</v>
      </c>
      <c r="J20" s="20">
        <v>5.0144311638273606</v>
      </c>
      <c r="K20" s="3">
        <v>1</v>
      </c>
      <c r="L20" s="3">
        <v>96</v>
      </c>
      <c r="M20" s="3">
        <v>5</v>
      </c>
      <c r="N20" s="3" t="s">
        <v>10</v>
      </c>
      <c r="O20" s="3" t="s">
        <v>11</v>
      </c>
      <c r="P20" s="11" t="s">
        <v>269</v>
      </c>
      <c r="Q20" s="13">
        <f t="shared" si="3"/>
        <v>2206166.6666666665</v>
      </c>
      <c r="R20" s="9">
        <v>2184000</v>
      </c>
      <c r="S20">
        <f t="shared" si="4"/>
        <v>98.99524061343206</v>
      </c>
      <c r="T20">
        <f t="shared" si="5"/>
        <v>42.268640175266299</v>
      </c>
    </row>
    <row r="21" spans="1:20" x14ac:dyDescent="0.45">
      <c r="A21" s="1">
        <f t="shared" si="0"/>
        <v>20</v>
      </c>
      <c r="B21" s="2" t="s">
        <v>284</v>
      </c>
      <c r="C21" s="3" t="s">
        <v>30</v>
      </c>
      <c r="D21" s="3" t="str">
        <f t="shared" si="1"/>
        <v>P1D12</v>
      </c>
      <c r="E21" s="3">
        <v>4</v>
      </c>
      <c r="F21" s="3" t="s">
        <v>289</v>
      </c>
      <c r="G21" s="3" t="s">
        <v>338</v>
      </c>
      <c r="H21" s="3">
        <v>450.12</v>
      </c>
      <c r="I21" s="44">
        <f t="shared" si="2"/>
        <v>2.257095755461972E-4</v>
      </c>
      <c r="J21" s="20">
        <v>5.0144311638273606</v>
      </c>
      <c r="K21" s="3">
        <v>1</v>
      </c>
      <c r="L21" s="3">
        <v>96</v>
      </c>
      <c r="M21" s="3">
        <v>5</v>
      </c>
      <c r="N21" s="3" t="s">
        <v>10</v>
      </c>
      <c r="O21" s="3" t="s">
        <v>11</v>
      </c>
      <c r="P21" s="11" t="s">
        <v>269</v>
      </c>
      <c r="Q21" s="13">
        <f t="shared" si="3"/>
        <v>2206166.6666666665</v>
      </c>
      <c r="R21" s="9">
        <v>2038000</v>
      </c>
      <c r="S21">
        <f t="shared" si="4"/>
        <v>92.377426909420564</v>
      </c>
      <c r="T21">
        <f t="shared" si="5"/>
        <v>42.268640175266299</v>
      </c>
    </row>
    <row r="22" spans="1:20" x14ac:dyDescent="0.45">
      <c r="A22" s="1">
        <f t="shared" si="0"/>
        <v>21</v>
      </c>
      <c r="B22" s="2" t="s">
        <v>284</v>
      </c>
      <c r="C22" s="3" t="s">
        <v>31</v>
      </c>
      <c r="D22" s="3" t="str">
        <f t="shared" si="1"/>
        <v>P1C15</v>
      </c>
      <c r="E22" s="3">
        <v>1</v>
      </c>
      <c r="F22" s="3" t="s">
        <v>289</v>
      </c>
      <c r="G22" s="3" t="s">
        <v>338</v>
      </c>
      <c r="H22" s="3">
        <v>450.12</v>
      </c>
      <c r="I22" s="44">
        <f t="shared" si="2"/>
        <v>7.1427080869049744E-5</v>
      </c>
      <c r="J22" s="20">
        <v>1.5868453050086584</v>
      </c>
      <c r="K22" s="3">
        <v>1</v>
      </c>
      <c r="L22" s="3">
        <v>96</v>
      </c>
      <c r="M22" s="3">
        <v>5</v>
      </c>
      <c r="N22" s="3" t="s">
        <v>10</v>
      </c>
      <c r="O22" s="3" t="s">
        <v>11</v>
      </c>
      <c r="P22" s="11" t="s">
        <v>269</v>
      </c>
      <c r="Q22" s="13">
        <f t="shared" si="3"/>
        <v>2206166.6666666665</v>
      </c>
      <c r="R22" s="9">
        <v>2100000</v>
      </c>
      <c r="S22">
        <f t="shared" si="4"/>
        <v>95.187731359069289</v>
      </c>
      <c r="T22">
        <f t="shared" si="5"/>
        <v>42.268640175266299</v>
      </c>
    </row>
    <row r="23" spans="1:20" x14ac:dyDescent="0.45">
      <c r="A23" s="1">
        <f t="shared" si="0"/>
        <v>22</v>
      </c>
      <c r="B23" s="2" t="s">
        <v>284</v>
      </c>
      <c r="C23" s="3" t="s">
        <v>32</v>
      </c>
      <c r="D23" s="3" t="str">
        <f t="shared" si="1"/>
        <v>P1C16</v>
      </c>
      <c r="E23" s="3">
        <v>2</v>
      </c>
      <c r="F23" s="3" t="s">
        <v>289</v>
      </c>
      <c r="G23" s="3" t="s">
        <v>338</v>
      </c>
      <c r="H23" s="3">
        <v>450.12</v>
      </c>
      <c r="I23" s="44">
        <f t="shared" si="2"/>
        <v>7.1427080869049744E-5</v>
      </c>
      <c r="J23" s="20">
        <v>1.5868453050086584</v>
      </c>
      <c r="K23" s="3">
        <v>1</v>
      </c>
      <c r="L23" s="3">
        <v>96</v>
      </c>
      <c r="M23" s="3">
        <v>5</v>
      </c>
      <c r="N23" s="3" t="s">
        <v>10</v>
      </c>
      <c r="O23" s="3" t="s">
        <v>11</v>
      </c>
      <c r="P23" s="11" t="s">
        <v>269</v>
      </c>
      <c r="Q23" s="13">
        <f t="shared" si="3"/>
        <v>2206166.6666666665</v>
      </c>
      <c r="R23" s="9">
        <v>2136000</v>
      </c>
      <c r="S23">
        <f t="shared" si="4"/>
        <v>96.819521039510477</v>
      </c>
      <c r="T23">
        <f t="shared" si="5"/>
        <v>42.268640175266299</v>
      </c>
    </row>
    <row r="24" spans="1:20" x14ac:dyDescent="0.45">
      <c r="A24" s="1">
        <f t="shared" si="0"/>
        <v>23</v>
      </c>
      <c r="B24" s="2" t="s">
        <v>284</v>
      </c>
      <c r="C24" s="3" t="s">
        <v>33</v>
      </c>
      <c r="D24" s="3" t="str">
        <f t="shared" si="1"/>
        <v>P1D15</v>
      </c>
      <c r="E24" s="3">
        <v>3</v>
      </c>
      <c r="F24" s="3" t="s">
        <v>289</v>
      </c>
      <c r="G24" s="3" t="s">
        <v>338</v>
      </c>
      <c r="H24" s="3">
        <v>450.12</v>
      </c>
      <c r="I24" s="44">
        <f t="shared" si="2"/>
        <v>7.1427080869049744E-5</v>
      </c>
      <c r="J24" s="20">
        <v>1.5868453050086584</v>
      </c>
      <c r="K24" s="3">
        <v>1</v>
      </c>
      <c r="L24" s="3">
        <v>96</v>
      </c>
      <c r="M24" s="3">
        <v>5</v>
      </c>
      <c r="N24" s="3" t="s">
        <v>10</v>
      </c>
      <c r="O24" s="3" t="s">
        <v>11</v>
      </c>
      <c r="P24" s="11" t="s">
        <v>269</v>
      </c>
      <c r="Q24" s="13">
        <f t="shared" si="3"/>
        <v>2206166.6666666665</v>
      </c>
      <c r="R24" s="9">
        <v>2154000</v>
      </c>
      <c r="S24">
        <f t="shared" si="4"/>
        <v>97.63541587973107</v>
      </c>
      <c r="T24">
        <f t="shared" si="5"/>
        <v>42.268640175266299</v>
      </c>
    </row>
    <row r="25" spans="1:20" x14ac:dyDescent="0.45">
      <c r="A25" s="1">
        <f t="shared" si="0"/>
        <v>24</v>
      </c>
      <c r="B25" s="2" t="s">
        <v>284</v>
      </c>
      <c r="C25" s="3" t="s">
        <v>34</v>
      </c>
      <c r="D25" s="3" t="str">
        <f t="shared" si="1"/>
        <v>P1D16</v>
      </c>
      <c r="E25" s="3">
        <v>4</v>
      </c>
      <c r="F25" s="3" t="s">
        <v>289</v>
      </c>
      <c r="G25" s="3" t="s">
        <v>338</v>
      </c>
      <c r="H25" s="3">
        <v>450.12</v>
      </c>
      <c r="I25" s="44">
        <f t="shared" si="2"/>
        <v>7.1427080869049744E-5</v>
      </c>
      <c r="J25" s="20">
        <v>1.5868453050086584</v>
      </c>
      <c r="K25" s="3">
        <v>1</v>
      </c>
      <c r="L25" s="3">
        <v>96</v>
      </c>
      <c r="M25" s="3">
        <v>5</v>
      </c>
      <c r="N25" s="3" t="s">
        <v>10</v>
      </c>
      <c r="O25" s="3" t="s">
        <v>11</v>
      </c>
      <c r="P25" s="11" t="s">
        <v>269</v>
      </c>
      <c r="Q25" s="13">
        <f t="shared" si="3"/>
        <v>2206166.6666666665</v>
      </c>
      <c r="R25" s="9">
        <v>2069000</v>
      </c>
      <c r="S25">
        <f t="shared" si="4"/>
        <v>93.782579134244926</v>
      </c>
      <c r="T25">
        <f t="shared" si="5"/>
        <v>42.268640175266299</v>
      </c>
    </row>
    <row r="26" spans="1:20" x14ac:dyDescent="0.45">
      <c r="A26" s="1">
        <f t="shared" si="0"/>
        <v>25</v>
      </c>
      <c r="B26" s="2" t="s">
        <v>284</v>
      </c>
      <c r="C26" s="3" t="s">
        <v>35</v>
      </c>
      <c r="D26" s="3" t="str">
        <f t="shared" si="1"/>
        <v>P1C17</v>
      </c>
      <c r="E26" s="3">
        <v>1</v>
      </c>
      <c r="F26" s="3" t="s">
        <v>289</v>
      </c>
      <c r="G26" s="3" t="s">
        <v>338</v>
      </c>
      <c r="H26" s="3">
        <v>450.12</v>
      </c>
      <c r="I26" s="44">
        <f t="shared" si="2"/>
        <v>2.2603506604129662E-5</v>
      </c>
      <c r="J26" s="20">
        <v>0.50216623576223363</v>
      </c>
      <c r="K26" s="3">
        <v>1</v>
      </c>
      <c r="L26" s="3">
        <v>96</v>
      </c>
      <c r="M26" s="3">
        <v>5</v>
      </c>
      <c r="N26" s="3" t="s">
        <v>10</v>
      </c>
      <c r="O26" s="3" t="s">
        <v>11</v>
      </c>
      <c r="P26" s="11" t="s">
        <v>269</v>
      </c>
      <c r="Q26" s="13">
        <f t="shared" si="3"/>
        <v>2206166.6666666665</v>
      </c>
      <c r="R26" s="9">
        <v>2182000</v>
      </c>
      <c r="S26">
        <f t="shared" si="4"/>
        <v>98.904585631185313</v>
      </c>
      <c r="T26">
        <f t="shared" si="5"/>
        <v>42.268640175266299</v>
      </c>
    </row>
    <row r="27" spans="1:20" x14ac:dyDescent="0.45">
      <c r="A27" s="1">
        <f t="shared" si="0"/>
        <v>26</v>
      </c>
      <c r="B27" s="2" t="s">
        <v>284</v>
      </c>
      <c r="C27" s="3" t="s">
        <v>36</v>
      </c>
      <c r="D27" s="3" t="str">
        <f t="shared" si="1"/>
        <v>P1C18</v>
      </c>
      <c r="E27" s="3">
        <v>2</v>
      </c>
      <c r="F27" s="3" t="s">
        <v>289</v>
      </c>
      <c r="G27" s="3" t="s">
        <v>338</v>
      </c>
      <c r="H27" s="3">
        <v>450.12</v>
      </c>
      <c r="I27" s="44">
        <f t="shared" si="2"/>
        <v>2.2603506604129662E-5</v>
      </c>
      <c r="J27" s="20">
        <v>0.50216623576223363</v>
      </c>
      <c r="K27" s="3">
        <v>1</v>
      </c>
      <c r="L27" s="3">
        <v>96</v>
      </c>
      <c r="M27" s="3">
        <v>5</v>
      </c>
      <c r="N27" s="3" t="s">
        <v>10</v>
      </c>
      <c r="O27" s="3" t="s">
        <v>11</v>
      </c>
      <c r="P27" s="11" t="s">
        <v>269</v>
      </c>
      <c r="Q27" s="13">
        <f t="shared" si="3"/>
        <v>2206166.6666666665</v>
      </c>
      <c r="R27" s="9">
        <v>2169000</v>
      </c>
      <c r="S27">
        <f t="shared" si="4"/>
        <v>98.315328246581558</v>
      </c>
      <c r="T27">
        <f t="shared" si="5"/>
        <v>42.268640175266299</v>
      </c>
    </row>
    <row r="28" spans="1:20" x14ac:dyDescent="0.45">
      <c r="A28" s="1">
        <f t="shared" si="0"/>
        <v>27</v>
      </c>
      <c r="B28" s="2" t="s">
        <v>284</v>
      </c>
      <c r="C28" s="3" t="s">
        <v>37</v>
      </c>
      <c r="D28" s="3" t="str">
        <f t="shared" si="1"/>
        <v>P1D17</v>
      </c>
      <c r="E28" s="3">
        <v>3</v>
      </c>
      <c r="F28" s="3" t="s">
        <v>289</v>
      </c>
      <c r="G28" s="3" t="s">
        <v>338</v>
      </c>
      <c r="H28" s="3">
        <v>450.12</v>
      </c>
      <c r="I28" s="44">
        <f t="shared" si="2"/>
        <v>2.2603506604129662E-5</v>
      </c>
      <c r="J28" s="20">
        <v>0.50216623576223363</v>
      </c>
      <c r="K28" s="3">
        <v>1</v>
      </c>
      <c r="L28" s="3">
        <v>96</v>
      </c>
      <c r="M28" s="3">
        <v>5</v>
      </c>
      <c r="N28" s="3" t="s">
        <v>10</v>
      </c>
      <c r="O28" s="3" t="s">
        <v>11</v>
      </c>
      <c r="P28" s="11" t="s">
        <v>269</v>
      </c>
      <c r="Q28" s="13">
        <f t="shared" si="3"/>
        <v>2206166.6666666665</v>
      </c>
      <c r="R28" s="9">
        <v>2135000</v>
      </c>
      <c r="S28">
        <f t="shared" si="4"/>
        <v>96.774193548387103</v>
      </c>
      <c r="T28">
        <f t="shared" si="5"/>
        <v>42.268640175266299</v>
      </c>
    </row>
    <row r="29" spans="1:20" x14ac:dyDescent="0.45">
      <c r="A29" s="1">
        <f t="shared" si="0"/>
        <v>28</v>
      </c>
      <c r="B29" s="2" t="s">
        <v>284</v>
      </c>
      <c r="C29" s="3" t="s">
        <v>38</v>
      </c>
      <c r="D29" s="3" t="str">
        <f t="shared" si="1"/>
        <v>P1D18</v>
      </c>
      <c r="E29" s="3">
        <v>4</v>
      </c>
      <c r="F29" s="3" t="s">
        <v>289</v>
      </c>
      <c r="G29" s="3" t="s">
        <v>338</v>
      </c>
      <c r="H29" s="3">
        <v>450.12</v>
      </c>
      <c r="I29" s="44">
        <f t="shared" si="2"/>
        <v>2.2603506604129662E-5</v>
      </c>
      <c r="J29" s="20">
        <v>0.50216623576223363</v>
      </c>
      <c r="K29" s="3">
        <v>1</v>
      </c>
      <c r="L29" s="3">
        <v>96</v>
      </c>
      <c r="M29" s="3">
        <v>5</v>
      </c>
      <c r="N29" s="3" t="s">
        <v>10</v>
      </c>
      <c r="O29" s="3" t="s">
        <v>11</v>
      </c>
      <c r="P29" s="11" t="s">
        <v>269</v>
      </c>
      <c r="Q29" s="13">
        <f t="shared" si="3"/>
        <v>2206166.6666666665</v>
      </c>
      <c r="R29" s="9">
        <v>2152000</v>
      </c>
      <c r="S29">
        <f t="shared" si="4"/>
        <v>97.544760897484323</v>
      </c>
      <c r="T29">
        <f t="shared" si="5"/>
        <v>42.268640175266299</v>
      </c>
    </row>
    <row r="30" spans="1:20" x14ac:dyDescent="0.45">
      <c r="A30" s="1">
        <f t="shared" si="0"/>
        <v>29</v>
      </c>
      <c r="B30" s="2" t="s">
        <v>284</v>
      </c>
      <c r="C30" s="3" t="s">
        <v>39</v>
      </c>
      <c r="D30" s="3" t="str">
        <f t="shared" si="1"/>
        <v>P1C19</v>
      </c>
      <c r="E30" s="3">
        <v>1</v>
      </c>
      <c r="F30" s="3" t="s">
        <v>289</v>
      </c>
      <c r="G30" s="3" t="s">
        <v>338</v>
      </c>
      <c r="H30" s="3">
        <v>450.12</v>
      </c>
      <c r="I30" s="44">
        <f t="shared" si="2"/>
        <v>7.1530084190283732E-6</v>
      </c>
      <c r="J30" s="20">
        <v>0.15891336574754228</v>
      </c>
      <c r="K30" s="3">
        <v>1</v>
      </c>
      <c r="L30" s="3">
        <v>96</v>
      </c>
      <c r="M30" s="3">
        <v>5</v>
      </c>
      <c r="N30" s="3" t="s">
        <v>10</v>
      </c>
      <c r="O30" s="3" t="s">
        <v>11</v>
      </c>
      <c r="P30" s="11" t="s">
        <v>269</v>
      </c>
      <c r="Q30" s="13">
        <f t="shared" si="3"/>
        <v>2206166.6666666665</v>
      </c>
      <c r="R30" s="9">
        <v>2144000</v>
      </c>
      <c r="S30">
        <f t="shared" si="4"/>
        <v>97.182140968497393</v>
      </c>
      <c r="T30">
        <f t="shared" si="5"/>
        <v>42.268640175266299</v>
      </c>
    </row>
    <row r="31" spans="1:20" x14ac:dyDescent="0.45">
      <c r="A31" s="1">
        <f t="shared" si="0"/>
        <v>30</v>
      </c>
      <c r="B31" s="2" t="s">
        <v>284</v>
      </c>
      <c r="C31" s="3" t="s">
        <v>40</v>
      </c>
      <c r="D31" s="3" t="str">
        <f t="shared" si="1"/>
        <v>P1C20</v>
      </c>
      <c r="E31" s="3">
        <v>2</v>
      </c>
      <c r="F31" s="3" t="s">
        <v>289</v>
      </c>
      <c r="G31" s="3" t="s">
        <v>338</v>
      </c>
      <c r="H31" s="3">
        <v>450.12</v>
      </c>
      <c r="I31" s="44">
        <f t="shared" si="2"/>
        <v>7.1530084190283732E-6</v>
      </c>
      <c r="J31" s="20">
        <v>0.15891336574754228</v>
      </c>
      <c r="K31" s="3">
        <v>1</v>
      </c>
      <c r="L31" s="3">
        <v>96</v>
      </c>
      <c r="M31" s="3">
        <v>5</v>
      </c>
      <c r="N31" s="3" t="s">
        <v>10</v>
      </c>
      <c r="O31" s="3" t="s">
        <v>11</v>
      </c>
      <c r="P31" s="11" t="s">
        <v>269</v>
      </c>
      <c r="Q31" s="13">
        <f t="shared" si="3"/>
        <v>2206166.6666666665</v>
      </c>
      <c r="R31" s="9">
        <v>2243000</v>
      </c>
      <c r="S31">
        <f t="shared" si="4"/>
        <v>101.66956258971067</v>
      </c>
      <c r="T31">
        <f t="shared" si="5"/>
        <v>42.268640175266299</v>
      </c>
    </row>
    <row r="32" spans="1:20" x14ac:dyDescent="0.45">
      <c r="A32" s="1">
        <f t="shared" si="0"/>
        <v>31</v>
      </c>
      <c r="B32" s="2" t="s">
        <v>284</v>
      </c>
      <c r="C32" s="3" t="s">
        <v>41</v>
      </c>
      <c r="D32" s="3" t="str">
        <f t="shared" si="1"/>
        <v>P1D19</v>
      </c>
      <c r="E32" s="3">
        <v>3</v>
      </c>
      <c r="F32" s="3" t="s">
        <v>289</v>
      </c>
      <c r="G32" s="3" t="s">
        <v>338</v>
      </c>
      <c r="H32" s="3">
        <v>450.12</v>
      </c>
      <c r="I32" s="44">
        <f t="shared" si="2"/>
        <v>7.1530084190283732E-6</v>
      </c>
      <c r="J32" s="20">
        <v>0.15891336574754228</v>
      </c>
      <c r="K32" s="3">
        <v>1</v>
      </c>
      <c r="L32" s="3">
        <v>96</v>
      </c>
      <c r="M32" s="3">
        <v>5</v>
      </c>
      <c r="N32" s="3" t="s">
        <v>10</v>
      </c>
      <c r="O32" s="3" t="s">
        <v>11</v>
      </c>
      <c r="P32" s="11" t="s">
        <v>269</v>
      </c>
      <c r="Q32" s="13">
        <f t="shared" si="3"/>
        <v>2206166.6666666665</v>
      </c>
      <c r="R32" s="9">
        <v>2220000</v>
      </c>
      <c r="S32">
        <f t="shared" si="4"/>
        <v>100.62703029387323</v>
      </c>
      <c r="T32">
        <f t="shared" si="5"/>
        <v>42.268640175266299</v>
      </c>
    </row>
    <row r="33" spans="1:82" x14ac:dyDescent="0.45">
      <c r="A33" s="1">
        <f t="shared" si="0"/>
        <v>32</v>
      </c>
      <c r="B33" s="2" t="s">
        <v>284</v>
      </c>
      <c r="C33" s="3" t="s">
        <v>42</v>
      </c>
      <c r="D33" s="3" t="str">
        <f t="shared" si="1"/>
        <v>P1D20</v>
      </c>
      <c r="E33" s="3">
        <v>4</v>
      </c>
      <c r="F33" s="3" t="s">
        <v>289</v>
      </c>
      <c r="G33" s="3" t="s">
        <v>338</v>
      </c>
      <c r="H33" s="3">
        <v>450.12</v>
      </c>
      <c r="I33" s="44">
        <f t="shared" si="2"/>
        <v>7.1530084190283732E-6</v>
      </c>
      <c r="J33" s="20">
        <v>0.15891336574754228</v>
      </c>
      <c r="K33" s="3">
        <v>1</v>
      </c>
      <c r="L33" s="3">
        <v>96</v>
      </c>
      <c r="M33" s="3">
        <v>5</v>
      </c>
      <c r="N33" s="3" t="s">
        <v>10</v>
      </c>
      <c r="O33" s="3" t="s">
        <v>11</v>
      </c>
      <c r="P33" s="11" t="s">
        <v>269</v>
      </c>
      <c r="Q33" s="13">
        <f t="shared" si="3"/>
        <v>2206166.6666666665</v>
      </c>
      <c r="R33" s="9">
        <v>2157000</v>
      </c>
      <c r="S33">
        <f t="shared" si="4"/>
        <v>97.771398353101162</v>
      </c>
      <c r="T33">
        <f t="shared" si="5"/>
        <v>42.268640175266299</v>
      </c>
    </row>
    <row r="34" spans="1:82" x14ac:dyDescent="0.45">
      <c r="A34" s="1">
        <f t="shared" si="0"/>
        <v>33</v>
      </c>
      <c r="B34" s="2" t="s">
        <v>284</v>
      </c>
      <c r="C34" s="3" t="s">
        <v>43</v>
      </c>
      <c r="D34" s="3" t="str">
        <f t="shared" si="1"/>
        <v>P1C21</v>
      </c>
      <c r="E34" s="3">
        <v>1</v>
      </c>
      <c r="F34" s="3" t="s">
        <v>289</v>
      </c>
      <c r="G34" s="3" t="s">
        <v>338</v>
      </c>
      <c r="H34" s="3">
        <v>450.12</v>
      </c>
      <c r="I34" s="44">
        <f t="shared" si="2"/>
        <v>2.2636102591861942E-6</v>
      </c>
      <c r="J34" s="20">
        <v>5.0289039793526037E-2</v>
      </c>
      <c r="K34" s="3">
        <v>1</v>
      </c>
      <c r="L34" s="3">
        <v>96</v>
      </c>
      <c r="M34" s="3">
        <v>5</v>
      </c>
      <c r="N34" s="3" t="s">
        <v>10</v>
      </c>
      <c r="O34" s="3" t="s">
        <v>11</v>
      </c>
      <c r="P34" s="11" t="s">
        <v>269</v>
      </c>
      <c r="Q34" s="13">
        <f t="shared" si="3"/>
        <v>2206166.6666666665</v>
      </c>
      <c r="R34" s="9">
        <v>2312000</v>
      </c>
      <c r="S34">
        <f t="shared" si="4"/>
        <v>104.79715947722295</v>
      </c>
      <c r="T34">
        <f t="shared" si="5"/>
        <v>42.268640175266299</v>
      </c>
    </row>
    <row r="35" spans="1:82" x14ac:dyDescent="0.45">
      <c r="A35" s="1">
        <f t="shared" si="0"/>
        <v>34</v>
      </c>
      <c r="B35" s="2" t="s">
        <v>284</v>
      </c>
      <c r="C35" s="3" t="s">
        <v>44</v>
      </c>
      <c r="D35" s="3" t="str">
        <f t="shared" si="1"/>
        <v>P1C22</v>
      </c>
      <c r="E35" s="3">
        <v>2</v>
      </c>
      <c r="F35" s="3" t="s">
        <v>289</v>
      </c>
      <c r="G35" s="3" t="s">
        <v>338</v>
      </c>
      <c r="H35" s="3">
        <v>450.12</v>
      </c>
      <c r="I35" s="44">
        <f t="shared" si="2"/>
        <v>2.2636102591861942E-6</v>
      </c>
      <c r="J35" s="20">
        <v>5.0289039793526037E-2</v>
      </c>
      <c r="K35" s="3">
        <v>1</v>
      </c>
      <c r="L35" s="3">
        <v>96</v>
      </c>
      <c r="M35" s="3">
        <v>5</v>
      </c>
      <c r="N35" s="3" t="s">
        <v>10</v>
      </c>
      <c r="O35" s="3" t="s">
        <v>11</v>
      </c>
      <c r="P35" s="11" t="s">
        <v>269</v>
      </c>
      <c r="Q35" s="13">
        <f t="shared" si="3"/>
        <v>2206166.6666666665</v>
      </c>
      <c r="R35" s="9">
        <v>2260000</v>
      </c>
      <c r="S35">
        <f t="shared" si="4"/>
        <v>102.44012993880789</v>
      </c>
      <c r="T35">
        <f t="shared" si="5"/>
        <v>42.268640175266299</v>
      </c>
    </row>
    <row r="36" spans="1:82" x14ac:dyDescent="0.45">
      <c r="A36" s="1">
        <f t="shared" si="0"/>
        <v>35</v>
      </c>
      <c r="B36" s="2" t="s">
        <v>284</v>
      </c>
      <c r="C36" s="3" t="s">
        <v>45</v>
      </c>
      <c r="D36" s="3" t="str">
        <f t="shared" si="1"/>
        <v>P1D21</v>
      </c>
      <c r="E36" s="3">
        <v>3</v>
      </c>
      <c r="F36" s="3" t="s">
        <v>289</v>
      </c>
      <c r="G36" s="3" t="s">
        <v>338</v>
      </c>
      <c r="H36" s="3">
        <v>450.12</v>
      </c>
      <c r="I36" s="44">
        <f t="shared" si="2"/>
        <v>2.2636102591861942E-6</v>
      </c>
      <c r="J36" s="20">
        <v>5.0289039793526037E-2</v>
      </c>
      <c r="K36" s="3">
        <v>1</v>
      </c>
      <c r="L36" s="3">
        <v>96</v>
      </c>
      <c r="M36" s="3">
        <v>5</v>
      </c>
      <c r="N36" s="3" t="s">
        <v>10</v>
      </c>
      <c r="O36" s="3" t="s">
        <v>11</v>
      </c>
      <c r="P36" s="11" t="s">
        <v>269</v>
      </c>
      <c r="Q36" s="13">
        <f t="shared" si="3"/>
        <v>2206166.6666666665</v>
      </c>
      <c r="R36" s="9">
        <v>2241000</v>
      </c>
      <c r="S36">
        <f t="shared" si="4"/>
        <v>101.57890760746393</v>
      </c>
      <c r="T36">
        <f t="shared" si="5"/>
        <v>42.268640175266299</v>
      </c>
    </row>
    <row r="37" spans="1:82" x14ac:dyDescent="0.45">
      <c r="A37" s="1">
        <f t="shared" si="0"/>
        <v>36</v>
      </c>
      <c r="B37" s="2" t="s">
        <v>284</v>
      </c>
      <c r="C37" s="3" t="s">
        <v>46</v>
      </c>
      <c r="D37" s="3" t="str">
        <f t="shared" si="1"/>
        <v>P1D22</v>
      </c>
      <c r="E37" s="3">
        <v>4</v>
      </c>
      <c r="F37" s="3" t="s">
        <v>289</v>
      </c>
      <c r="G37" s="3" t="s">
        <v>338</v>
      </c>
      <c r="H37" s="3">
        <v>450.12</v>
      </c>
      <c r="I37" s="44">
        <f t="shared" si="2"/>
        <v>2.2636102591861942E-6</v>
      </c>
      <c r="J37" s="20">
        <v>5.0289039793526037E-2</v>
      </c>
      <c r="K37" s="3">
        <v>1</v>
      </c>
      <c r="L37" s="3">
        <v>96</v>
      </c>
      <c r="M37" s="3">
        <v>5</v>
      </c>
      <c r="N37" s="3" t="s">
        <v>10</v>
      </c>
      <c r="O37" s="3" t="s">
        <v>11</v>
      </c>
      <c r="P37" s="11" t="s">
        <v>269</v>
      </c>
      <c r="Q37" s="13">
        <f t="shared" si="3"/>
        <v>2206166.6666666665</v>
      </c>
      <c r="R37" s="9">
        <v>2316000</v>
      </c>
      <c r="S37">
        <f t="shared" si="4"/>
        <v>104.9784694417164</v>
      </c>
      <c r="T37">
        <f t="shared" si="5"/>
        <v>42.268640175266299</v>
      </c>
    </row>
    <row r="38" spans="1:82" x14ac:dyDescent="0.45">
      <c r="A38" s="1">
        <f t="shared" si="0"/>
        <v>37</v>
      </c>
      <c r="B38" s="2" t="s">
        <v>284</v>
      </c>
      <c r="C38" s="3" t="s">
        <v>47</v>
      </c>
      <c r="D38" s="3" t="str">
        <f t="shared" si="1"/>
        <v>P1E3</v>
      </c>
      <c r="E38" s="3">
        <v>1</v>
      </c>
      <c r="F38" s="3" t="s">
        <v>290</v>
      </c>
      <c r="G38" s="3" t="s">
        <v>341</v>
      </c>
      <c r="H38" s="3">
        <v>439.22</v>
      </c>
      <c r="I38" s="45">
        <f t="shared" si="2"/>
        <v>2.1961000000000001E-2</v>
      </c>
      <c r="J38" s="20">
        <v>500</v>
      </c>
      <c r="K38" s="3">
        <v>1</v>
      </c>
      <c r="L38" s="3">
        <v>96</v>
      </c>
      <c r="M38" s="3">
        <v>5</v>
      </c>
      <c r="N38" s="3" t="s">
        <v>10</v>
      </c>
      <c r="O38" s="3" t="s">
        <v>11</v>
      </c>
      <c r="P38" s="11" t="s">
        <v>269</v>
      </c>
      <c r="Q38" s="13">
        <f t="shared" si="3"/>
        <v>2206166.6666666665</v>
      </c>
      <c r="R38" s="9">
        <v>1739000</v>
      </c>
      <c r="S38">
        <f t="shared" si="4"/>
        <v>78.824507063534043</v>
      </c>
      <c r="T38">
        <f>+_xlfn.PERCENTILE.EXC(S38:S73,0.05)</f>
        <v>82.25353176701671</v>
      </c>
      <c r="V38" t="str">
        <f>+F38</f>
        <v>PFHxS</v>
      </c>
      <c r="W38" t="s">
        <v>277</v>
      </c>
      <c r="X38">
        <v>0</v>
      </c>
      <c r="Y38">
        <f>+J70</f>
        <v>5.0289039793526037E-2</v>
      </c>
      <c r="Z38">
        <f>+J66</f>
        <v>0.15891336574754228</v>
      </c>
      <c r="AA38">
        <f>+J62</f>
        <v>0.50216623576223363</v>
      </c>
      <c r="AB38">
        <f>+J58</f>
        <v>1.5868453050086584</v>
      </c>
      <c r="AC38">
        <f>+J54</f>
        <v>5.0144311638273606</v>
      </c>
      <c r="AD38" s="24">
        <f>+J50</f>
        <v>15.84560247769446</v>
      </c>
      <c r="AE38">
        <f>+J46</f>
        <v>50.072103829514496</v>
      </c>
      <c r="AF38">
        <f>+J42</f>
        <v>158.22784810126581</v>
      </c>
      <c r="AG38">
        <f>+J38</f>
        <v>500</v>
      </c>
    </row>
    <row r="39" spans="1:82" x14ac:dyDescent="0.45">
      <c r="A39" s="1">
        <f t="shared" si="0"/>
        <v>38</v>
      </c>
      <c r="B39" s="2" t="s">
        <v>284</v>
      </c>
      <c r="C39" s="3" t="s">
        <v>48</v>
      </c>
      <c r="D39" s="3" t="str">
        <f t="shared" si="1"/>
        <v>P1E4</v>
      </c>
      <c r="E39" s="3">
        <v>2</v>
      </c>
      <c r="F39" s="3" t="s">
        <v>290</v>
      </c>
      <c r="G39" s="3" t="s">
        <v>341</v>
      </c>
      <c r="H39" s="3">
        <v>439.22</v>
      </c>
      <c r="I39" s="45">
        <f t="shared" si="2"/>
        <v>2.1961000000000001E-2</v>
      </c>
      <c r="J39" s="20">
        <v>500</v>
      </c>
      <c r="K39" s="3">
        <v>1</v>
      </c>
      <c r="L39" s="3">
        <v>96</v>
      </c>
      <c r="M39" s="3">
        <v>5</v>
      </c>
      <c r="N39" s="3" t="s">
        <v>10</v>
      </c>
      <c r="O39" s="3" t="s">
        <v>11</v>
      </c>
      <c r="P39" s="11" t="s">
        <v>269</v>
      </c>
      <c r="Q39" s="13">
        <f t="shared" si="3"/>
        <v>2206166.6666666665</v>
      </c>
      <c r="R39" s="9">
        <v>1907000</v>
      </c>
      <c r="S39">
        <f t="shared" si="4"/>
        <v>86.439525572259583</v>
      </c>
      <c r="T39">
        <f>+T38</f>
        <v>82.25353176701671</v>
      </c>
      <c r="V39" t="str">
        <f>+F38</f>
        <v>PFHxS</v>
      </c>
      <c r="W39" t="s">
        <v>278</v>
      </c>
      <c r="X39">
        <v>0</v>
      </c>
      <c r="Y39">
        <f>+I70</f>
        <v>2.2087952058112507E-6</v>
      </c>
      <c r="Z39">
        <f>+I66</f>
        <v>6.9797928503635522E-6</v>
      </c>
      <c r="AA39">
        <f>+I62</f>
        <v>2.2056145407148826E-5</v>
      </c>
      <c r="AB39">
        <f>+I58</f>
        <v>6.9697419486590314E-5</v>
      </c>
      <c r="AC39">
        <f>+I54</f>
        <v>2.2024384557762537E-4</v>
      </c>
      <c r="AD39" s="24">
        <f>+I50</f>
        <v>6.959705520252961E-4</v>
      </c>
      <c r="AE39">
        <f>+I46</f>
        <v>2.1992669443999364E-3</v>
      </c>
      <c r="AF39">
        <f>+I42</f>
        <v>6.9496835443037964E-3</v>
      </c>
      <c r="AG39">
        <f>+I38</f>
        <v>2.1961000000000001E-2</v>
      </c>
    </row>
    <row r="40" spans="1:82" x14ac:dyDescent="0.45">
      <c r="A40" s="1">
        <f t="shared" si="0"/>
        <v>39</v>
      </c>
      <c r="B40" s="2" t="s">
        <v>284</v>
      </c>
      <c r="C40" s="3" t="s">
        <v>49</v>
      </c>
      <c r="D40" s="3" t="str">
        <f t="shared" si="1"/>
        <v>P1F3</v>
      </c>
      <c r="E40" s="3">
        <v>3</v>
      </c>
      <c r="F40" s="3" t="s">
        <v>290</v>
      </c>
      <c r="G40" s="3" t="s">
        <v>341</v>
      </c>
      <c r="H40" s="3">
        <v>439.22</v>
      </c>
      <c r="I40" s="45">
        <f t="shared" si="2"/>
        <v>2.1961000000000001E-2</v>
      </c>
      <c r="J40" s="20">
        <v>500</v>
      </c>
      <c r="K40" s="3">
        <v>1</v>
      </c>
      <c r="L40" s="3">
        <v>96</v>
      </c>
      <c r="M40" s="3">
        <v>5</v>
      </c>
      <c r="N40" s="3" t="s">
        <v>10</v>
      </c>
      <c r="O40" s="3" t="s">
        <v>11</v>
      </c>
      <c r="P40" s="11" t="s">
        <v>269</v>
      </c>
      <c r="Q40" s="13">
        <f t="shared" si="3"/>
        <v>2206166.6666666665</v>
      </c>
      <c r="R40" s="9">
        <v>1828000</v>
      </c>
      <c r="S40">
        <f t="shared" si="4"/>
        <v>82.858653773513652</v>
      </c>
      <c r="T40">
        <f t="shared" ref="T40:T73" si="7">+T39</f>
        <v>82.25353176701671</v>
      </c>
      <c r="V40" t="str">
        <f>+F38</f>
        <v>PFHxS</v>
      </c>
    </row>
    <row r="41" spans="1:82" x14ac:dyDescent="0.45">
      <c r="A41" s="1">
        <f t="shared" si="0"/>
        <v>40</v>
      </c>
      <c r="B41" s="2" t="s">
        <v>284</v>
      </c>
      <c r="C41" s="3" t="s">
        <v>50</v>
      </c>
      <c r="D41" s="3" t="str">
        <f t="shared" si="1"/>
        <v>P1F4</v>
      </c>
      <c r="E41" s="3">
        <v>4</v>
      </c>
      <c r="F41" s="3" t="s">
        <v>290</v>
      </c>
      <c r="G41" s="3" t="s">
        <v>341</v>
      </c>
      <c r="H41" s="3">
        <v>439.22</v>
      </c>
      <c r="I41" s="45">
        <f t="shared" si="2"/>
        <v>2.1961000000000001E-2</v>
      </c>
      <c r="J41" s="20">
        <v>500</v>
      </c>
      <c r="K41" s="3">
        <v>1</v>
      </c>
      <c r="L41" s="3">
        <v>96</v>
      </c>
      <c r="M41" s="3">
        <v>5</v>
      </c>
      <c r="N41" s="3" t="s">
        <v>10</v>
      </c>
      <c r="O41" s="3" t="s">
        <v>11</v>
      </c>
      <c r="P41" s="11" t="s">
        <v>269</v>
      </c>
      <c r="Q41" s="13">
        <f t="shared" si="3"/>
        <v>2206166.6666666665</v>
      </c>
      <c r="R41" s="9">
        <v>1936000</v>
      </c>
      <c r="S41">
        <f t="shared" si="4"/>
        <v>87.754022814837214</v>
      </c>
      <c r="T41">
        <f t="shared" si="7"/>
        <v>82.25353176701671</v>
      </c>
      <c r="V41" t="s">
        <v>280</v>
      </c>
      <c r="W41" t="str">
        <f>+$D$218</f>
        <v>P1C13</v>
      </c>
      <c r="X41" t="str">
        <f>+$D$219</f>
        <v>P1C14</v>
      </c>
      <c r="Y41" t="str">
        <f>+$D$220</f>
        <v>P1D13</v>
      </c>
      <c r="Z41" t="str">
        <f>+$D$221</f>
        <v>P1D14</v>
      </c>
      <c r="AA41" t="str">
        <f>+$D$222</f>
        <v>P1E13</v>
      </c>
      <c r="AB41" t="str">
        <f>+$D$223</f>
        <v>P1E14</v>
      </c>
      <c r="AC41" t="str">
        <f>+$D$224</f>
        <v>P1F13</v>
      </c>
      <c r="AD41" s="24" t="str">
        <f>+$D$225</f>
        <v>P1F14</v>
      </c>
      <c r="AE41" t="str">
        <f>+$D$226</f>
        <v>P1G13</v>
      </c>
      <c r="AF41" t="str">
        <f>+$D$227</f>
        <v>P1G14</v>
      </c>
      <c r="AG41" t="str">
        <f>+$D$228</f>
        <v>P1H13</v>
      </c>
      <c r="AH41" t="str">
        <f>+$D$229</f>
        <v>P1H14</v>
      </c>
      <c r="AI41" t="str">
        <f>+$D$230</f>
        <v>P1I13</v>
      </c>
      <c r="AJ41" t="str">
        <f>+$D$231</f>
        <v>P1I14</v>
      </c>
      <c r="AK41" t="str">
        <f>+$D$232</f>
        <v>P1J13</v>
      </c>
      <c r="AL41" t="str">
        <f>+$D$233</f>
        <v>P1J14</v>
      </c>
      <c r="AM41" t="str">
        <f>+$D$234</f>
        <v>P1K13</v>
      </c>
      <c r="AN41" t="str">
        <f>+$D$235</f>
        <v>P1K14</v>
      </c>
      <c r="AO41" t="str">
        <f>+$D$236</f>
        <v>P1L13</v>
      </c>
      <c r="AP41" t="str">
        <f>+$D$237</f>
        <v>P1L14</v>
      </c>
      <c r="AQ41" t="str">
        <f>+$D$238</f>
        <v>P1M13</v>
      </c>
      <c r="AR41" t="str">
        <f>+$D$239</f>
        <v>P1M14</v>
      </c>
      <c r="AS41" t="str">
        <f>+$D$240</f>
        <v>P1N13</v>
      </c>
      <c r="AT41" t="str">
        <f>+$D$241</f>
        <v>P1N14</v>
      </c>
      <c r="AU41" t="str">
        <f>+D38</f>
        <v>P1E3</v>
      </c>
      <c r="AV41" t="str">
        <f>+D39</f>
        <v>P1E4</v>
      </c>
      <c r="AW41" t="str">
        <f>+D40</f>
        <v>P1F3</v>
      </c>
      <c r="AX41" t="str">
        <f>+D41</f>
        <v>P1F4</v>
      </c>
      <c r="AY41" t="str">
        <f>+D42</f>
        <v>P1E5</v>
      </c>
      <c r="AZ41" t="str">
        <f>+D43</f>
        <v>P1E6</v>
      </c>
      <c r="BA41" t="str">
        <f>+D44</f>
        <v>P1F5</v>
      </c>
      <c r="BB41" t="str">
        <f>+D45</f>
        <v>P1F6</v>
      </c>
      <c r="BC41" t="str">
        <f>+D46</f>
        <v>P1E7</v>
      </c>
      <c r="BD41" t="str">
        <f>+D47</f>
        <v>P1E8</v>
      </c>
      <c r="BE41" t="str">
        <f>+D48</f>
        <v>P1F7</v>
      </c>
      <c r="BF41" t="str">
        <f>+D49</f>
        <v>P1F8</v>
      </c>
      <c r="BG41" t="str">
        <f>+D50</f>
        <v>P1E9</v>
      </c>
      <c r="BH41" t="str">
        <f>+D51</f>
        <v>P1E10</v>
      </c>
      <c r="BI41" t="str">
        <f>+D52</f>
        <v>P1F9</v>
      </c>
      <c r="BJ41" t="str">
        <f>+D53</f>
        <v>P1F10</v>
      </c>
      <c r="BK41" t="str">
        <f>+D54</f>
        <v>P1E11</v>
      </c>
      <c r="BL41" t="str">
        <f>+D55</f>
        <v>P1E12</v>
      </c>
      <c r="BM41" t="str">
        <f>+D56</f>
        <v>P1F11</v>
      </c>
      <c r="BN41" t="str">
        <f>+D57</f>
        <v>P1F12</v>
      </c>
      <c r="BO41" t="str">
        <f>+D58</f>
        <v>P1E15</v>
      </c>
      <c r="BP41" t="str">
        <f>+D59</f>
        <v>P1E16</v>
      </c>
      <c r="BQ41" t="str">
        <f>+D60</f>
        <v>P1F15</v>
      </c>
      <c r="BR41" t="str">
        <f>+D61</f>
        <v>P1F16</v>
      </c>
      <c r="BS41" t="str">
        <f>+D62</f>
        <v>P1E17</v>
      </c>
      <c r="BT41" t="str">
        <f>+D63</f>
        <v>P1E18</v>
      </c>
      <c r="BU41" t="str">
        <f>+D64</f>
        <v>P1F17</v>
      </c>
      <c r="BV41" t="str">
        <f>+D65</f>
        <v>P1F18</v>
      </c>
      <c r="BW41" t="str">
        <f>+D66</f>
        <v>P1E19</v>
      </c>
      <c r="BX41" t="str">
        <f>+D67</f>
        <v>P1E20</v>
      </c>
      <c r="BY41" t="str">
        <f>+D68</f>
        <v>P1F19</v>
      </c>
      <c r="BZ41" t="str">
        <f>+D69</f>
        <v>P1F20</v>
      </c>
      <c r="CA41" t="str">
        <f>+D70</f>
        <v>P1E21</v>
      </c>
      <c r="CB41" t="str">
        <f>+D71</f>
        <v>P1E22</v>
      </c>
      <c r="CC41" t="str">
        <f>+D72</f>
        <v>P1F21</v>
      </c>
      <c r="CD41" t="str">
        <f>+D73</f>
        <v>P1F22</v>
      </c>
    </row>
    <row r="42" spans="1:82" x14ac:dyDescent="0.45">
      <c r="A42" s="1">
        <f t="shared" si="0"/>
        <v>41</v>
      </c>
      <c r="B42" s="2" t="s">
        <v>284</v>
      </c>
      <c r="C42" s="3" t="s">
        <v>51</v>
      </c>
      <c r="D42" s="3" t="str">
        <f t="shared" si="1"/>
        <v>P1E5</v>
      </c>
      <c r="E42" s="3">
        <v>1</v>
      </c>
      <c r="F42" s="3" t="s">
        <v>290</v>
      </c>
      <c r="G42" s="3" t="s">
        <v>341</v>
      </c>
      <c r="H42" s="3">
        <v>439.22</v>
      </c>
      <c r="I42" s="45">
        <f t="shared" si="2"/>
        <v>6.9496835443037964E-3</v>
      </c>
      <c r="J42" s="20">
        <v>158.22784810126581</v>
      </c>
      <c r="K42" s="3">
        <v>1</v>
      </c>
      <c r="L42" s="3">
        <v>96</v>
      </c>
      <c r="M42" s="3">
        <v>5</v>
      </c>
      <c r="N42" s="3" t="s">
        <v>10</v>
      </c>
      <c r="O42" s="3" t="s">
        <v>11</v>
      </c>
      <c r="P42" s="11" t="s">
        <v>269</v>
      </c>
      <c r="Q42" s="13">
        <f t="shared" si="3"/>
        <v>2206166.6666666665</v>
      </c>
      <c r="R42" s="9">
        <v>2147000</v>
      </c>
      <c r="S42">
        <f t="shared" si="4"/>
        <v>97.318123441867499</v>
      </c>
      <c r="T42">
        <f t="shared" si="7"/>
        <v>82.25353176701671</v>
      </c>
      <c r="V42" t="s">
        <v>281</v>
      </c>
      <c r="W42">
        <f>+$I$218</f>
        <v>0</v>
      </c>
      <c r="X42">
        <f>+$I$219</f>
        <v>0</v>
      </c>
      <c r="Y42">
        <f>+$I$220</f>
        <v>0</v>
      </c>
      <c r="Z42">
        <f>+$I$221</f>
        <v>0</v>
      </c>
      <c r="AA42">
        <f>+$I$222</f>
        <v>0</v>
      </c>
      <c r="AB42">
        <f>+$I$223</f>
        <v>0</v>
      </c>
      <c r="AC42">
        <f>+$I$224</f>
        <v>0</v>
      </c>
      <c r="AD42" s="24">
        <f>+$I$225</f>
        <v>0</v>
      </c>
      <c r="AE42">
        <f>+$I$226</f>
        <v>0</v>
      </c>
      <c r="AF42">
        <f>+$I$227</f>
        <v>0</v>
      </c>
      <c r="AG42">
        <f>+$I$228</f>
        <v>0</v>
      </c>
      <c r="AH42">
        <f>+$I$229</f>
        <v>0</v>
      </c>
      <c r="AI42">
        <f>+$I$230</f>
        <v>0</v>
      </c>
      <c r="AJ42">
        <f>+$I$231</f>
        <v>0</v>
      </c>
      <c r="AK42">
        <f>+$I$232</f>
        <v>0</v>
      </c>
      <c r="AL42">
        <f>+$I$233</f>
        <v>0</v>
      </c>
      <c r="AM42">
        <f>+$I$234</f>
        <v>0</v>
      </c>
      <c r="AN42">
        <f>+$I$235</f>
        <v>0</v>
      </c>
      <c r="AO42">
        <f>+$I$236</f>
        <v>0</v>
      </c>
      <c r="AP42">
        <f>+$I$237</f>
        <v>0</v>
      </c>
      <c r="AQ42">
        <f>+$I$238</f>
        <v>0</v>
      </c>
      <c r="AR42">
        <f>+$I$239</f>
        <v>0</v>
      </c>
      <c r="AS42">
        <f>+$I$240</f>
        <v>0</v>
      </c>
      <c r="AT42">
        <f>+$I$241</f>
        <v>0</v>
      </c>
      <c r="AU42">
        <f>+I38</f>
        <v>2.1961000000000001E-2</v>
      </c>
      <c r="AV42">
        <f>+I39</f>
        <v>2.1961000000000001E-2</v>
      </c>
      <c r="AW42">
        <f>+I40</f>
        <v>2.1961000000000001E-2</v>
      </c>
      <c r="AX42">
        <f>+I41</f>
        <v>2.1961000000000001E-2</v>
      </c>
      <c r="AY42">
        <f>+I42</f>
        <v>6.9496835443037964E-3</v>
      </c>
      <c r="AZ42">
        <f>+I43</f>
        <v>6.9496835443037964E-3</v>
      </c>
      <c r="BA42">
        <f>+I44</f>
        <v>6.9496835443037964E-3</v>
      </c>
      <c r="BB42">
        <f>+I45</f>
        <v>6.9496835443037964E-3</v>
      </c>
      <c r="BC42">
        <f>+I46</f>
        <v>2.1992669443999364E-3</v>
      </c>
      <c r="BD42">
        <f>+I47</f>
        <v>2.1992669443999364E-3</v>
      </c>
      <c r="BE42">
        <f>+I48</f>
        <v>2.1992669443999364E-3</v>
      </c>
      <c r="BF42">
        <f>+I49</f>
        <v>2.1992669443999364E-3</v>
      </c>
      <c r="BG42">
        <f>+I50</f>
        <v>6.959705520252961E-4</v>
      </c>
      <c r="BH42">
        <f>+I51</f>
        <v>6.959705520252961E-4</v>
      </c>
      <c r="BI42">
        <f>+I52</f>
        <v>6.959705520252961E-4</v>
      </c>
      <c r="BJ42">
        <f>+I53</f>
        <v>6.959705520252961E-4</v>
      </c>
      <c r="BK42">
        <f>+I54</f>
        <v>2.2024384557762537E-4</v>
      </c>
      <c r="BL42">
        <f>+I55</f>
        <v>2.2024384557762537E-4</v>
      </c>
      <c r="BM42">
        <f>+I56</f>
        <v>2.2024384557762537E-4</v>
      </c>
      <c r="BN42">
        <f>+I57</f>
        <v>2.2024384557762537E-4</v>
      </c>
      <c r="BO42">
        <f>+I58</f>
        <v>6.9697419486590314E-5</v>
      </c>
      <c r="BP42">
        <f>+I59</f>
        <v>6.9697419486590314E-5</v>
      </c>
      <c r="BQ42">
        <f>+I60</f>
        <v>6.9697419486590314E-5</v>
      </c>
      <c r="BR42">
        <f>+I61</f>
        <v>6.9697419486590314E-5</v>
      </c>
      <c r="BS42">
        <f>+I62</f>
        <v>2.2056145407148826E-5</v>
      </c>
      <c r="BT42">
        <f>+I63</f>
        <v>2.2056145407148826E-5</v>
      </c>
      <c r="BU42">
        <f>+I64</f>
        <v>2.2056145407148826E-5</v>
      </c>
      <c r="BV42">
        <f>+I65</f>
        <v>2.2056145407148826E-5</v>
      </c>
      <c r="BW42">
        <f>+I66</f>
        <v>6.9797928503635522E-6</v>
      </c>
      <c r="BX42">
        <f>+I67</f>
        <v>6.9797928503635522E-6</v>
      </c>
      <c r="BY42">
        <f>+I68</f>
        <v>6.9797928503635522E-6</v>
      </c>
      <c r="BZ42">
        <f>+I69</f>
        <v>6.9797928503635522E-6</v>
      </c>
      <c r="CA42">
        <f>+I70</f>
        <v>2.2087952058112507E-6</v>
      </c>
      <c r="CB42">
        <f>+I71</f>
        <v>2.2087952058112507E-6</v>
      </c>
      <c r="CC42">
        <f>+I72</f>
        <v>2.2087952058112507E-6</v>
      </c>
      <c r="CD42">
        <f>+I73</f>
        <v>2.2087952058112507E-6</v>
      </c>
    </row>
    <row r="43" spans="1:82" x14ac:dyDescent="0.45">
      <c r="A43" s="1">
        <f t="shared" si="0"/>
        <v>42</v>
      </c>
      <c r="B43" s="2" t="s">
        <v>284</v>
      </c>
      <c r="C43" s="3" t="s">
        <v>52</v>
      </c>
      <c r="D43" s="3" t="str">
        <f t="shared" si="1"/>
        <v>P1E6</v>
      </c>
      <c r="E43" s="3">
        <v>2</v>
      </c>
      <c r="F43" s="3" t="s">
        <v>290</v>
      </c>
      <c r="G43" s="3" t="s">
        <v>341</v>
      </c>
      <c r="H43" s="3">
        <v>439.22</v>
      </c>
      <c r="I43" s="45">
        <f t="shared" si="2"/>
        <v>6.9496835443037964E-3</v>
      </c>
      <c r="J43" s="20">
        <v>158.22784810126581</v>
      </c>
      <c r="K43" s="3">
        <v>1</v>
      </c>
      <c r="L43" s="3">
        <v>96</v>
      </c>
      <c r="M43" s="3">
        <v>5</v>
      </c>
      <c r="N43" s="3" t="s">
        <v>10</v>
      </c>
      <c r="O43" s="3" t="s">
        <v>11</v>
      </c>
      <c r="P43" s="11" t="s">
        <v>269</v>
      </c>
      <c r="Q43" s="13">
        <f t="shared" si="3"/>
        <v>2206166.6666666665</v>
      </c>
      <c r="R43" s="9">
        <v>2268000</v>
      </c>
      <c r="S43">
        <f t="shared" si="4"/>
        <v>102.80274986779483</v>
      </c>
      <c r="T43">
        <f t="shared" si="7"/>
        <v>82.25353176701671</v>
      </c>
      <c r="V43" s="19" t="str">
        <f>+$R$1</f>
        <v>ATP Depletion (CTG-RLU)</v>
      </c>
      <c r="W43">
        <f>+$R$218</f>
        <v>2209000</v>
      </c>
      <c r="X43">
        <f>+$R$219</f>
        <v>2157000</v>
      </c>
      <c r="Y43">
        <f>+$R$220</f>
        <v>2221000</v>
      </c>
      <c r="Z43">
        <f>+$R$221</f>
        <v>2125000</v>
      </c>
      <c r="AA43">
        <f>+$R$222</f>
        <v>2309000</v>
      </c>
      <c r="AB43">
        <f>+$R$223</f>
        <v>2175000</v>
      </c>
      <c r="AC43">
        <f>+$R$224</f>
        <v>2181000</v>
      </c>
      <c r="AD43" s="24">
        <f>+$R$225</f>
        <v>2227000</v>
      </c>
      <c r="AE43">
        <f>+$R$226</f>
        <v>2245000</v>
      </c>
      <c r="AF43">
        <f>+$R$227</f>
        <v>2200000</v>
      </c>
      <c r="AG43">
        <f>+$R$228</f>
        <v>2061000</v>
      </c>
      <c r="AH43">
        <f>+$R$229</f>
        <v>2160000</v>
      </c>
      <c r="AI43">
        <f>+$R$230</f>
        <v>2179000</v>
      </c>
      <c r="AJ43">
        <f>+$R$231</f>
        <v>2027000</v>
      </c>
      <c r="AK43">
        <f>+$R$232</f>
        <v>2151000</v>
      </c>
      <c r="AL43">
        <f>+$R$233</f>
        <v>2115000</v>
      </c>
      <c r="AM43">
        <f>+$R$234</f>
        <v>2366000</v>
      </c>
      <c r="AN43">
        <f>+$R$235</f>
        <v>2136000</v>
      </c>
      <c r="AO43">
        <f>+$R$236</f>
        <v>2283000</v>
      </c>
      <c r="AP43">
        <f>+$R$237</f>
        <v>2347000</v>
      </c>
      <c r="AQ43">
        <f>+$R$238</f>
        <v>2330000</v>
      </c>
      <c r="AR43">
        <f>+$R$239</f>
        <v>2141000</v>
      </c>
      <c r="AS43">
        <f>+$R$240</f>
        <v>2347000</v>
      </c>
      <c r="AT43">
        <f>+$R$241</f>
        <v>2256000</v>
      </c>
      <c r="AU43">
        <f>+R38</f>
        <v>1739000</v>
      </c>
      <c r="AV43">
        <f>+R39</f>
        <v>1907000</v>
      </c>
      <c r="AW43">
        <f>+R40</f>
        <v>1828000</v>
      </c>
      <c r="AX43">
        <f>+R41</f>
        <v>1936000</v>
      </c>
      <c r="AY43">
        <f>+R42</f>
        <v>2147000</v>
      </c>
      <c r="AZ43">
        <f>+R43</f>
        <v>2268000</v>
      </c>
      <c r="BA43">
        <f>+R44</f>
        <v>2226000</v>
      </c>
      <c r="BB43">
        <f>+R45</f>
        <v>2118000</v>
      </c>
      <c r="BC43">
        <f>+R46</f>
        <v>2263000</v>
      </c>
      <c r="BD43">
        <f>+R47</f>
        <v>2076000</v>
      </c>
      <c r="BE43">
        <f>+R48</f>
        <v>2364000</v>
      </c>
      <c r="BF43">
        <f>+R49</f>
        <v>2153000</v>
      </c>
      <c r="BG43">
        <f>+R50</f>
        <v>2160000</v>
      </c>
      <c r="BH43">
        <f>+R51</f>
        <v>2033000</v>
      </c>
      <c r="BI43">
        <f>+R52</f>
        <v>2307000</v>
      </c>
      <c r="BJ43">
        <f>+R53</f>
        <v>2198000</v>
      </c>
      <c r="BK43">
        <f>+R54</f>
        <v>2255000</v>
      </c>
      <c r="BL43">
        <f>+R55</f>
        <v>2138000</v>
      </c>
      <c r="BM43">
        <f>+R56</f>
        <v>2274000</v>
      </c>
      <c r="BN43">
        <f>+R57</f>
        <v>2185000</v>
      </c>
      <c r="BO43">
        <f>+R58</f>
        <v>2281000</v>
      </c>
      <c r="BP43">
        <f>+R59</f>
        <v>2235000</v>
      </c>
      <c r="BQ43">
        <f>+R60</f>
        <v>2274000</v>
      </c>
      <c r="BR43">
        <f>+R61</f>
        <v>2119000</v>
      </c>
      <c r="BS43">
        <f>+R62</f>
        <v>2245000</v>
      </c>
      <c r="BT43">
        <f>+R63</f>
        <v>2175000</v>
      </c>
      <c r="BU43">
        <f>+R64</f>
        <v>2193000</v>
      </c>
      <c r="BV43">
        <f>+R65</f>
        <v>2258000</v>
      </c>
      <c r="BW43">
        <f>+R66</f>
        <v>2281000</v>
      </c>
      <c r="BX43">
        <f>+R67</f>
        <v>2102000</v>
      </c>
      <c r="BY43">
        <f>+R68</f>
        <v>2298000</v>
      </c>
      <c r="BZ43">
        <f>+R69</f>
        <v>2234000</v>
      </c>
      <c r="CA43">
        <f>+R70</f>
        <v>2287000</v>
      </c>
      <c r="CB43">
        <f>+R71</f>
        <v>2220000</v>
      </c>
      <c r="CC43">
        <f>+R72</f>
        <v>2227000</v>
      </c>
      <c r="CD43">
        <f>+R73</f>
        <v>2257000</v>
      </c>
    </row>
    <row r="44" spans="1:82" x14ac:dyDescent="0.45">
      <c r="A44" s="1">
        <f t="shared" si="0"/>
        <v>43</v>
      </c>
      <c r="B44" s="2" t="s">
        <v>284</v>
      </c>
      <c r="C44" s="3" t="s">
        <v>53</v>
      </c>
      <c r="D44" s="3" t="str">
        <f t="shared" si="1"/>
        <v>P1F5</v>
      </c>
      <c r="E44" s="3">
        <v>3</v>
      </c>
      <c r="F44" s="3" t="s">
        <v>290</v>
      </c>
      <c r="G44" s="3" t="s">
        <v>341</v>
      </c>
      <c r="H44" s="3">
        <v>439.22</v>
      </c>
      <c r="I44" s="45">
        <f t="shared" si="2"/>
        <v>6.9496835443037964E-3</v>
      </c>
      <c r="J44" s="20">
        <v>158.22784810126581</v>
      </c>
      <c r="K44" s="3">
        <v>1</v>
      </c>
      <c r="L44" s="3">
        <v>96</v>
      </c>
      <c r="M44" s="3">
        <v>5</v>
      </c>
      <c r="N44" s="3" t="s">
        <v>10</v>
      </c>
      <c r="O44" s="3" t="s">
        <v>11</v>
      </c>
      <c r="P44" s="11" t="s">
        <v>269</v>
      </c>
      <c r="Q44" s="13">
        <f t="shared" si="3"/>
        <v>2206166.6666666665</v>
      </c>
      <c r="R44" s="9">
        <v>2226000</v>
      </c>
      <c r="S44">
        <f t="shared" si="4"/>
        <v>100.89899524061343</v>
      </c>
      <c r="T44">
        <f t="shared" si="7"/>
        <v>82.25353176701671</v>
      </c>
    </row>
    <row r="45" spans="1:82" x14ac:dyDescent="0.45">
      <c r="A45" s="1">
        <f t="shared" si="0"/>
        <v>44</v>
      </c>
      <c r="B45" s="2" t="s">
        <v>284</v>
      </c>
      <c r="C45" s="3" t="s">
        <v>54</v>
      </c>
      <c r="D45" s="3" t="str">
        <f t="shared" si="1"/>
        <v>P1F6</v>
      </c>
      <c r="E45" s="3">
        <v>4</v>
      </c>
      <c r="F45" s="3" t="s">
        <v>290</v>
      </c>
      <c r="G45" s="3" t="s">
        <v>341</v>
      </c>
      <c r="H45" s="3">
        <v>439.22</v>
      </c>
      <c r="I45" s="45">
        <f t="shared" si="2"/>
        <v>6.9496835443037964E-3</v>
      </c>
      <c r="J45" s="20">
        <v>158.22784810126581</v>
      </c>
      <c r="K45" s="3">
        <v>1</v>
      </c>
      <c r="L45" s="3">
        <v>96</v>
      </c>
      <c r="M45" s="3">
        <v>5</v>
      </c>
      <c r="N45" s="3" t="s">
        <v>10</v>
      </c>
      <c r="O45" s="3" t="s">
        <v>11</v>
      </c>
      <c r="P45" s="11" t="s">
        <v>269</v>
      </c>
      <c r="Q45" s="13">
        <f t="shared" si="3"/>
        <v>2206166.6666666665</v>
      </c>
      <c r="R45" s="9">
        <v>2118000</v>
      </c>
      <c r="S45">
        <f t="shared" si="4"/>
        <v>96.003626199289869</v>
      </c>
      <c r="T45">
        <f t="shared" si="7"/>
        <v>82.25353176701671</v>
      </c>
      <c r="V45" t="s">
        <v>310</v>
      </c>
      <c r="W45">
        <f>+AVERAGE(W43:AT43)/$V$1238</f>
        <v>1.7049201442555382</v>
      </c>
    </row>
    <row r="46" spans="1:82" x14ac:dyDescent="0.45">
      <c r="A46" s="1">
        <f t="shared" si="0"/>
        <v>45</v>
      </c>
      <c r="B46" s="2" t="s">
        <v>284</v>
      </c>
      <c r="C46" s="3" t="s">
        <v>55</v>
      </c>
      <c r="D46" s="3" t="str">
        <f t="shared" si="1"/>
        <v>P1E7</v>
      </c>
      <c r="E46" s="3">
        <v>1</v>
      </c>
      <c r="F46" s="3" t="s">
        <v>290</v>
      </c>
      <c r="G46" s="3" t="s">
        <v>341</v>
      </c>
      <c r="H46" s="3">
        <v>439.22</v>
      </c>
      <c r="I46" s="45">
        <f t="shared" si="2"/>
        <v>2.1992669443999364E-3</v>
      </c>
      <c r="J46" s="20">
        <v>50.072103829514496</v>
      </c>
      <c r="K46" s="3">
        <v>1</v>
      </c>
      <c r="L46" s="3">
        <v>96</v>
      </c>
      <c r="M46" s="3">
        <v>5</v>
      </c>
      <c r="N46" s="3" t="s">
        <v>10</v>
      </c>
      <c r="O46" s="3" t="s">
        <v>11</v>
      </c>
      <c r="P46" s="11" t="s">
        <v>269</v>
      </c>
      <c r="Q46" s="13">
        <f t="shared" si="3"/>
        <v>2206166.6666666665</v>
      </c>
      <c r="R46" s="9">
        <v>2263000</v>
      </c>
      <c r="S46">
        <f t="shared" si="4"/>
        <v>102.57611241217799</v>
      </c>
      <c r="T46">
        <f t="shared" si="7"/>
        <v>82.25353176701671</v>
      </c>
      <c r="V46" t="s">
        <v>309</v>
      </c>
      <c r="W46">
        <f>+W43/$W$9</f>
        <v>1295661.8569162199</v>
      </c>
      <c r="X46">
        <f>+X43/$W$9</f>
        <v>1265161.8946891292</v>
      </c>
      <c r="Y46">
        <f t="shared" ref="Y46:CD46" si="8">+Y43/$W$9</f>
        <v>1302700.3097378563</v>
      </c>
      <c r="Z46">
        <f t="shared" si="8"/>
        <v>1246392.6871647655</v>
      </c>
      <c r="AA46">
        <f t="shared" si="8"/>
        <v>1354315.6304298558</v>
      </c>
      <c r="AB46">
        <f t="shared" si="8"/>
        <v>1275719.5739215836</v>
      </c>
      <c r="AC46">
        <f t="shared" si="8"/>
        <v>1279238.8003324016</v>
      </c>
      <c r="AD46">
        <f t="shared" si="8"/>
        <v>1306219.5361486743</v>
      </c>
      <c r="AE46">
        <f t="shared" si="8"/>
        <v>1316777.2153811287</v>
      </c>
      <c r="AF46">
        <f t="shared" si="8"/>
        <v>1290383.0172999925</v>
      </c>
      <c r="AG46">
        <f t="shared" si="8"/>
        <v>1208854.2721160385</v>
      </c>
      <c r="AH46">
        <f t="shared" si="8"/>
        <v>1266921.5078945381</v>
      </c>
      <c r="AI46">
        <f t="shared" si="8"/>
        <v>1278065.724862129</v>
      </c>
      <c r="AJ46">
        <f t="shared" si="8"/>
        <v>1188911.9891214024</v>
      </c>
      <c r="AK46">
        <f t="shared" si="8"/>
        <v>1261642.6682783109</v>
      </c>
      <c r="AL46">
        <f t="shared" si="8"/>
        <v>1240527.3098134019</v>
      </c>
      <c r="AM46">
        <f t="shared" si="8"/>
        <v>1387748.2813326283</v>
      </c>
      <c r="AN46">
        <f t="shared" si="8"/>
        <v>1252844.6022512654</v>
      </c>
      <c r="AO46">
        <f t="shared" si="8"/>
        <v>1339065.6493163104</v>
      </c>
      <c r="AP46">
        <f t="shared" si="8"/>
        <v>1376604.0643650375</v>
      </c>
      <c r="AQ46">
        <f t="shared" si="8"/>
        <v>1366632.9228677195</v>
      </c>
      <c r="AR46">
        <f t="shared" si="8"/>
        <v>1255777.2909269473</v>
      </c>
      <c r="AS46">
        <f t="shared" si="8"/>
        <v>1376604.0643650375</v>
      </c>
      <c r="AT46">
        <f t="shared" si="8"/>
        <v>1323229.1304676288</v>
      </c>
      <c r="AU46">
        <f t="shared" si="8"/>
        <v>1019989.1214021305</v>
      </c>
      <c r="AV46">
        <f t="shared" si="8"/>
        <v>1118527.460905039</v>
      </c>
      <c r="AW46">
        <f t="shared" si="8"/>
        <v>1072190.9798292667</v>
      </c>
      <c r="AX46">
        <f t="shared" si="8"/>
        <v>1135537.0552239935</v>
      </c>
      <c r="AY46">
        <f t="shared" si="8"/>
        <v>1259296.5173377655</v>
      </c>
      <c r="AZ46">
        <f t="shared" si="8"/>
        <v>1330267.5832892652</v>
      </c>
      <c r="BA46">
        <f t="shared" si="8"/>
        <v>1305632.9984135379</v>
      </c>
      <c r="BB46">
        <f t="shared" si="8"/>
        <v>1242286.923018811</v>
      </c>
      <c r="BC46">
        <f t="shared" si="8"/>
        <v>1327334.8946135833</v>
      </c>
      <c r="BD46">
        <f t="shared" si="8"/>
        <v>1217652.338143084</v>
      </c>
      <c r="BE46">
        <f t="shared" si="8"/>
        <v>1386575.2058623557</v>
      </c>
      <c r="BF46">
        <f t="shared" si="8"/>
        <v>1262815.7437485836</v>
      </c>
      <c r="BG46">
        <f t="shared" si="8"/>
        <v>1266921.5078945381</v>
      </c>
      <c r="BH46">
        <f t="shared" si="8"/>
        <v>1192431.2155322204</v>
      </c>
      <c r="BI46">
        <f t="shared" si="8"/>
        <v>1353142.5549595831</v>
      </c>
      <c r="BJ46">
        <f t="shared" si="8"/>
        <v>1289209.9418297198</v>
      </c>
      <c r="BK46">
        <f t="shared" si="8"/>
        <v>1322642.5927324924</v>
      </c>
      <c r="BL46">
        <f t="shared" si="8"/>
        <v>1254017.6777215383</v>
      </c>
      <c r="BM46">
        <f t="shared" si="8"/>
        <v>1333786.8097000832</v>
      </c>
      <c r="BN46">
        <f t="shared" si="8"/>
        <v>1281584.9512729472</v>
      </c>
      <c r="BO46">
        <f t="shared" si="8"/>
        <v>1337892.5738460377</v>
      </c>
      <c r="BP46">
        <f t="shared" si="8"/>
        <v>1310911.8380297653</v>
      </c>
      <c r="BQ46">
        <f t="shared" si="8"/>
        <v>1333786.8097000832</v>
      </c>
      <c r="BR46">
        <f t="shared" si="8"/>
        <v>1242873.4607539475</v>
      </c>
      <c r="BS46">
        <f t="shared" si="8"/>
        <v>1316777.2153811287</v>
      </c>
      <c r="BT46">
        <f t="shared" si="8"/>
        <v>1275719.5739215836</v>
      </c>
      <c r="BU46">
        <f t="shared" si="8"/>
        <v>1286277.253154038</v>
      </c>
      <c r="BV46">
        <f t="shared" si="8"/>
        <v>1324402.2059379015</v>
      </c>
      <c r="BW46">
        <f t="shared" si="8"/>
        <v>1337892.5738460377</v>
      </c>
      <c r="BX46">
        <f t="shared" si="8"/>
        <v>1232902.3192566293</v>
      </c>
      <c r="BY46">
        <f t="shared" si="8"/>
        <v>1347863.7153433559</v>
      </c>
      <c r="BZ46">
        <f t="shared" si="8"/>
        <v>1310325.3002946288</v>
      </c>
      <c r="CA46">
        <f t="shared" si="8"/>
        <v>1341411.800256856</v>
      </c>
      <c r="CB46">
        <f t="shared" si="8"/>
        <v>1302113.7720027198</v>
      </c>
      <c r="CC46">
        <f t="shared" si="8"/>
        <v>1306219.5361486743</v>
      </c>
      <c r="CD46">
        <f t="shared" si="8"/>
        <v>1323815.6682027651</v>
      </c>
    </row>
    <row r="47" spans="1:82" x14ac:dyDescent="0.45">
      <c r="A47" s="1">
        <f t="shared" si="0"/>
        <v>46</v>
      </c>
      <c r="B47" s="2" t="s">
        <v>284</v>
      </c>
      <c r="C47" s="3" t="s">
        <v>56</v>
      </c>
      <c r="D47" s="3" t="str">
        <f t="shared" si="1"/>
        <v>P1E8</v>
      </c>
      <c r="E47" s="3">
        <v>2</v>
      </c>
      <c r="F47" s="3" t="s">
        <v>290</v>
      </c>
      <c r="G47" s="3" t="s">
        <v>341</v>
      </c>
      <c r="H47" s="3">
        <v>439.22</v>
      </c>
      <c r="I47" s="45">
        <f t="shared" si="2"/>
        <v>2.1992669443999364E-3</v>
      </c>
      <c r="J47" s="20">
        <v>50.072103829514496</v>
      </c>
      <c r="K47" s="3">
        <v>1</v>
      </c>
      <c r="L47" s="3">
        <v>96</v>
      </c>
      <c r="M47" s="3">
        <v>5</v>
      </c>
      <c r="N47" s="3" t="s">
        <v>10</v>
      </c>
      <c r="O47" s="3" t="s">
        <v>11</v>
      </c>
      <c r="P47" s="11" t="s">
        <v>269</v>
      </c>
      <c r="Q47" s="13">
        <f t="shared" si="3"/>
        <v>2206166.6666666665</v>
      </c>
      <c r="R47" s="9">
        <v>2076000</v>
      </c>
      <c r="S47">
        <f t="shared" si="4"/>
        <v>94.099871572108498</v>
      </c>
      <c r="T47">
        <f t="shared" si="7"/>
        <v>82.25353176701671</v>
      </c>
    </row>
    <row r="48" spans="1:82" x14ac:dyDescent="0.45">
      <c r="A48" s="1">
        <f t="shared" si="0"/>
        <v>47</v>
      </c>
      <c r="B48" s="2" t="s">
        <v>284</v>
      </c>
      <c r="C48" s="3" t="s">
        <v>57</v>
      </c>
      <c r="D48" s="3" t="str">
        <f t="shared" si="1"/>
        <v>P1F7</v>
      </c>
      <c r="E48" s="3">
        <v>3</v>
      </c>
      <c r="F48" s="3" t="s">
        <v>290</v>
      </c>
      <c r="G48" s="3" t="s">
        <v>341</v>
      </c>
      <c r="H48" s="3">
        <v>439.22</v>
      </c>
      <c r="I48" s="45">
        <f t="shared" si="2"/>
        <v>2.1992669443999364E-3</v>
      </c>
      <c r="J48" s="20">
        <v>50.072103829514496</v>
      </c>
      <c r="K48" s="3">
        <v>1</v>
      </c>
      <c r="L48" s="3">
        <v>96</v>
      </c>
      <c r="M48" s="3">
        <v>5</v>
      </c>
      <c r="N48" s="3" t="s">
        <v>10</v>
      </c>
      <c r="O48" s="3" t="s">
        <v>11</v>
      </c>
      <c r="P48" s="11" t="s">
        <v>269</v>
      </c>
      <c r="Q48" s="13">
        <f t="shared" si="3"/>
        <v>2206166.6666666665</v>
      </c>
      <c r="R48" s="9">
        <v>2364000</v>
      </c>
      <c r="S48">
        <f t="shared" si="4"/>
        <v>107.154189015638</v>
      </c>
      <c r="T48">
        <f t="shared" si="7"/>
        <v>82.25353176701671</v>
      </c>
    </row>
    <row r="49" spans="1:20" x14ac:dyDescent="0.45">
      <c r="A49" s="1">
        <f t="shared" si="0"/>
        <v>48</v>
      </c>
      <c r="B49" s="2" t="s">
        <v>284</v>
      </c>
      <c r="C49" s="3" t="s">
        <v>58</v>
      </c>
      <c r="D49" s="3" t="str">
        <f t="shared" si="1"/>
        <v>P1F8</v>
      </c>
      <c r="E49" s="3">
        <v>4</v>
      </c>
      <c r="F49" s="3" t="s">
        <v>290</v>
      </c>
      <c r="G49" s="3" t="s">
        <v>341</v>
      </c>
      <c r="H49" s="3">
        <v>439.22</v>
      </c>
      <c r="I49" s="45">
        <f t="shared" si="2"/>
        <v>2.1992669443999364E-3</v>
      </c>
      <c r="J49" s="20">
        <v>50.072103829514496</v>
      </c>
      <c r="K49" s="3">
        <v>1</v>
      </c>
      <c r="L49" s="3">
        <v>96</v>
      </c>
      <c r="M49" s="3">
        <v>5</v>
      </c>
      <c r="N49" s="3" t="s">
        <v>10</v>
      </c>
      <c r="O49" s="3" t="s">
        <v>11</v>
      </c>
      <c r="P49" s="11" t="s">
        <v>269</v>
      </c>
      <c r="Q49" s="13">
        <f t="shared" si="3"/>
        <v>2206166.6666666665</v>
      </c>
      <c r="R49" s="9">
        <v>2153000</v>
      </c>
      <c r="S49">
        <f t="shared" si="4"/>
        <v>97.590088388607697</v>
      </c>
      <c r="T49">
        <f t="shared" si="7"/>
        <v>82.25353176701671</v>
      </c>
    </row>
    <row r="50" spans="1:20" x14ac:dyDescent="0.45">
      <c r="A50" s="1">
        <f t="shared" si="0"/>
        <v>49</v>
      </c>
      <c r="B50" s="2" t="s">
        <v>284</v>
      </c>
      <c r="C50" s="3" t="s">
        <v>59</v>
      </c>
      <c r="D50" s="3" t="str">
        <f t="shared" si="1"/>
        <v>P1E9</v>
      </c>
      <c r="E50" s="3">
        <v>1</v>
      </c>
      <c r="F50" s="3" t="s">
        <v>290</v>
      </c>
      <c r="G50" s="3" t="s">
        <v>341</v>
      </c>
      <c r="H50" s="3">
        <v>439.22</v>
      </c>
      <c r="I50" s="45">
        <f t="shared" si="2"/>
        <v>6.959705520252961E-4</v>
      </c>
      <c r="J50" s="20">
        <v>15.84560247769446</v>
      </c>
      <c r="K50" s="3">
        <v>1</v>
      </c>
      <c r="L50" s="3">
        <v>96</v>
      </c>
      <c r="M50" s="3">
        <v>5</v>
      </c>
      <c r="N50" s="3" t="s">
        <v>10</v>
      </c>
      <c r="O50" s="3" t="s">
        <v>11</v>
      </c>
      <c r="P50" s="11" t="s">
        <v>269</v>
      </c>
      <c r="Q50" s="13">
        <f t="shared" si="3"/>
        <v>2206166.6666666665</v>
      </c>
      <c r="R50" s="9">
        <v>2160000</v>
      </c>
      <c r="S50">
        <f t="shared" si="4"/>
        <v>97.907380826471254</v>
      </c>
      <c r="T50">
        <f t="shared" si="7"/>
        <v>82.25353176701671</v>
      </c>
    </row>
    <row r="51" spans="1:20" x14ac:dyDescent="0.45">
      <c r="A51" s="1">
        <f t="shared" si="0"/>
        <v>50</v>
      </c>
      <c r="B51" s="2" t="s">
        <v>284</v>
      </c>
      <c r="C51" s="3" t="s">
        <v>60</v>
      </c>
      <c r="D51" s="3" t="str">
        <f t="shared" si="1"/>
        <v>P1E10</v>
      </c>
      <c r="E51" s="3">
        <v>2</v>
      </c>
      <c r="F51" s="3" t="s">
        <v>290</v>
      </c>
      <c r="G51" s="3" t="s">
        <v>341</v>
      </c>
      <c r="H51" s="3">
        <v>439.22</v>
      </c>
      <c r="I51" s="45">
        <f t="shared" si="2"/>
        <v>6.959705520252961E-4</v>
      </c>
      <c r="J51" s="20">
        <v>15.84560247769446</v>
      </c>
      <c r="K51" s="3">
        <v>1</v>
      </c>
      <c r="L51" s="3">
        <v>96</v>
      </c>
      <c r="M51" s="3">
        <v>5</v>
      </c>
      <c r="N51" s="3" t="s">
        <v>10</v>
      </c>
      <c r="O51" s="3" t="s">
        <v>11</v>
      </c>
      <c r="P51" s="11" t="s">
        <v>269</v>
      </c>
      <c r="Q51" s="13">
        <f t="shared" si="3"/>
        <v>2206166.6666666665</v>
      </c>
      <c r="R51" s="9">
        <v>2033000</v>
      </c>
      <c r="S51">
        <f t="shared" si="4"/>
        <v>92.150789453803739</v>
      </c>
      <c r="T51">
        <f t="shared" si="7"/>
        <v>82.25353176701671</v>
      </c>
    </row>
    <row r="52" spans="1:20" x14ac:dyDescent="0.45">
      <c r="A52" s="1">
        <f t="shared" si="0"/>
        <v>51</v>
      </c>
      <c r="B52" s="2" t="s">
        <v>284</v>
      </c>
      <c r="C52" s="3" t="s">
        <v>61</v>
      </c>
      <c r="D52" s="3" t="str">
        <f t="shared" si="1"/>
        <v>P1F9</v>
      </c>
      <c r="E52" s="3">
        <v>3</v>
      </c>
      <c r="F52" s="3" t="s">
        <v>290</v>
      </c>
      <c r="G52" s="3" t="s">
        <v>341</v>
      </c>
      <c r="H52" s="3">
        <v>439.22</v>
      </c>
      <c r="I52" s="45">
        <f t="shared" si="2"/>
        <v>6.959705520252961E-4</v>
      </c>
      <c r="J52" s="20">
        <v>15.84560247769446</v>
      </c>
      <c r="K52" s="3">
        <v>1</v>
      </c>
      <c r="L52" s="3">
        <v>96</v>
      </c>
      <c r="M52" s="3">
        <v>5</v>
      </c>
      <c r="N52" s="3" t="s">
        <v>10</v>
      </c>
      <c r="O52" s="3" t="s">
        <v>11</v>
      </c>
      <c r="P52" s="11" t="s">
        <v>269</v>
      </c>
      <c r="Q52" s="13">
        <f t="shared" si="3"/>
        <v>2206166.6666666665</v>
      </c>
      <c r="R52" s="9">
        <v>2307000</v>
      </c>
      <c r="S52">
        <f t="shared" si="4"/>
        <v>104.57052202160611</v>
      </c>
      <c r="T52">
        <f t="shared" si="7"/>
        <v>82.25353176701671</v>
      </c>
    </row>
    <row r="53" spans="1:20" x14ac:dyDescent="0.45">
      <c r="A53" s="1">
        <f t="shared" si="0"/>
        <v>52</v>
      </c>
      <c r="B53" s="2" t="s">
        <v>284</v>
      </c>
      <c r="C53" s="3" t="s">
        <v>62</v>
      </c>
      <c r="D53" s="3" t="str">
        <f t="shared" si="1"/>
        <v>P1F10</v>
      </c>
      <c r="E53" s="3">
        <v>4</v>
      </c>
      <c r="F53" s="3" t="s">
        <v>290</v>
      </c>
      <c r="G53" s="3" t="s">
        <v>341</v>
      </c>
      <c r="H53" s="3">
        <v>439.22</v>
      </c>
      <c r="I53" s="45">
        <f t="shared" si="2"/>
        <v>6.959705520252961E-4</v>
      </c>
      <c r="J53" s="20">
        <v>15.84560247769446</v>
      </c>
      <c r="K53" s="3">
        <v>1</v>
      </c>
      <c r="L53" s="3">
        <v>96</v>
      </c>
      <c r="M53" s="3">
        <v>5</v>
      </c>
      <c r="N53" s="3" t="s">
        <v>10</v>
      </c>
      <c r="O53" s="3" t="s">
        <v>11</v>
      </c>
      <c r="P53" s="11" t="s">
        <v>269</v>
      </c>
      <c r="Q53" s="13">
        <f t="shared" si="3"/>
        <v>2206166.6666666665</v>
      </c>
      <c r="R53" s="9">
        <v>2198000</v>
      </c>
      <c r="S53">
        <f t="shared" si="4"/>
        <v>99.629825489159188</v>
      </c>
      <c r="T53">
        <f t="shared" si="7"/>
        <v>82.25353176701671</v>
      </c>
    </row>
    <row r="54" spans="1:20" x14ac:dyDescent="0.45">
      <c r="A54" s="1">
        <f t="shared" si="0"/>
        <v>53</v>
      </c>
      <c r="B54" s="2" t="s">
        <v>284</v>
      </c>
      <c r="C54" s="3" t="s">
        <v>63</v>
      </c>
      <c r="D54" s="3" t="str">
        <f t="shared" si="1"/>
        <v>P1E11</v>
      </c>
      <c r="E54" s="3">
        <v>1</v>
      </c>
      <c r="F54" s="3" t="s">
        <v>290</v>
      </c>
      <c r="G54" s="3" t="s">
        <v>341</v>
      </c>
      <c r="H54" s="3">
        <v>439.22</v>
      </c>
      <c r="I54" s="45">
        <f t="shared" si="2"/>
        <v>2.2024384557762537E-4</v>
      </c>
      <c r="J54" s="20">
        <v>5.0144311638273606</v>
      </c>
      <c r="K54" s="3">
        <v>1</v>
      </c>
      <c r="L54" s="3">
        <v>96</v>
      </c>
      <c r="M54" s="3">
        <v>5</v>
      </c>
      <c r="N54" s="3" t="s">
        <v>10</v>
      </c>
      <c r="O54" s="3" t="s">
        <v>11</v>
      </c>
      <c r="P54" s="11" t="s">
        <v>269</v>
      </c>
      <c r="Q54" s="13">
        <f t="shared" si="3"/>
        <v>2206166.6666666665</v>
      </c>
      <c r="R54" s="9">
        <v>2255000</v>
      </c>
      <c r="S54">
        <f t="shared" si="4"/>
        <v>102.21349248319108</v>
      </c>
      <c r="T54">
        <f t="shared" si="7"/>
        <v>82.25353176701671</v>
      </c>
    </row>
    <row r="55" spans="1:20" x14ac:dyDescent="0.45">
      <c r="A55" s="1">
        <f t="shared" si="0"/>
        <v>54</v>
      </c>
      <c r="B55" s="2" t="s">
        <v>284</v>
      </c>
      <c r="C55" s="3" t="s">
        <v>64</v>
      </c>
      <c r="D55" s="3" t="str">
        <f t="shared" si="1"/>
        <v>P1E12</v>
      </c>
      <c r="E55" s="3">
        <v>2</v>
      </c>
      <c r="F55" s="3" t="s">
        <v>290</v>
      </c>
      <c r="G55" s="3" t="s">
        <v>341</v>
      </c>
      <c r="H55" s="3">
        <v>439.22</v>
      </c>
      <c r="I55" s="45">
        <f t="shared" si="2"/>
        <v>2.2024384557762537E-4</v>
      </c>
      <c r="J55" s="20">
        <v>5.0144311638273606</v>
      </c>
      <c r="K55" s="3">
        <v>1</v>
      </c>
      <c r="L55" s="3">
        <v>96</v>
      </c>
      <c r="M55" s="3">
        <v>5</v>
      </c>
      <c r="N55" s="3" t="s">
        <v>10</v>
      </c>
      <c r="O55" s="3" t="s">
        <v>11</v>
      </c>
      <c r="P55" s="11" t="s">
        <v>269</v>
      </c>
      <c r="Q55" s="13">
        <f t="shared" si="3"/>
        <v>2206166.6666666665</v>
      </c>
      <c r="R55" s="9">
        <v>2138000</v>
      </c>
      <c r="S55">
        <f t="shared" si="4"/>
        <v>96.910176021757195</v>
      </c>
      <c r="T55">
        <f t="shared" si="7"/>
        <v>82.25353176701671</v>
      </c>
    </row>
    <row r="56" spans="1:20" x14ac:dyDescent="0.45">
      <c r="A56" s="1">
        <f t="shared" si="0"/>
        <v>55</v>
      </c>
      <c r="B56" s="2" t="s">
        <v>284</v>
      </c>
      <c r="C56" s="3" t="s">
        <v>65</v>
      </c>
      <c r="D56" s="3" t="str">
        <f t="shared" si="1"/>
        <v>P1F11</v>
      </c>
      <c r="E56" s="3">
        <v>3</v>
      </c>
      <c r="F56" s="3" t="s">
        <v>290</v>
      </c>
      <c r="G56" s="3" t="s">
        <v>341</v>
      </c>
      <c r="H56" s="3">
        <v>439.22</v>
      </c>
      <c r="I56" s="45">
        <f t="shared" si="2"/>
        <v>2.2024384557762537E-4</v>
      </c>
      <c r="J56" s="20">
        <v>5.0144311638273606</v>
      </c>
      <c r="K56" s="3">
        <v>1</v>
      </c>
      <c r="L56" s="3">
        <v>96</v>
      </c>
      <c r="M56" s="3">
        <v>5</v>
      </c>
      <c r="N56" s="3" t="s">
        <v>10</v>
      </c>
      <c r="O56" s="3" t="s">
        <v>11</v>
      </c>
      <c r="P56" s="11" t="s">
        <v>269</v>
      </c>
      <c r="Q56" s="13">
        <f t="shared" si="3"/>
        <v>2206166.6666666665</v>
      </c>
      <c r="R56" s="9">
        <v>2274000</v>
      </c>
      <c r="S56">
        <f t="shared" si="4"/>
        <v>103.07471481453503</v>
      </c>
      <c r="T56">
        <f t="shared" si="7"/>
        <v>82.25353176701671</v>
      </c>
    </row>
    <row r="57" spans="1:20" x14ac:dyDescent="0.45">
      <c r="A57" s="1">
        <f t="shared" si="0"/>
        <v>56</v>
      </c>
      <c r="B57" s="2" t="s">
        <v>284</v>
      </c>
      <c r="C57" s="3" t="s">
        <v>66</v>
      </c>
      <c r="D57" s="3" t="str">
        <f t="shared" si="1"/>
        <v>P1F12</v>
      </c>
      <c r="E57" s="3">
        <v>4</v>
      </c>
      <c r="F57" s="3" t="s">
        <v>290</v>
      </c>
      <c r="G57" s="3" t="s">
        <v>341</v>
      </c>
      <c r="H57" s="3">
        <v>439.22</v>
      </c>
      <c r="I57" s="45">
        <f t="shared" si="2"/>
        <v>2.2024384557762537E-4</v>
      </c>
      <c r="J57" s="20">
        <v>5.0144311638273606</v>
      </c>
      <c r="K57" s="3">
        <v>1</v>
      </c>
      <c r="L57" s="3">
        <v>96</v>
      </c>
      <c r="M57" s="3">
        <v>5</v>
      </c>
      <c r="N57" s="3" t="s">
        <v>10</v>
      </c>
      <c r="O57" s="3" t="s">
        <v>11</v>
      </c>
      <c r="P57" s="11" t="s">
        <v>269</v>
      </c>
      <c r="Q57" s="13">
        <f t="shared" si="3"/>
        <v>2206166.6666666665</v>
      </c>
      <c r="R57" s="9">
        <v>2185000</v>
      </c>
      <c r="S57">
        <f t="shared" si="4"/>
        <v>99.040568104555419</v>
      </c>
      <c r="T57">
        <f t="shared" si="7"/>
        <v>82.25353176701671</v>
      </c>
    </row>
    <row r="58" spans="1:20" x14ac:dyDescent="0.45">
      <c r="A58" s="1">
        <f t="shared" si="0"/>
        <v>57</v>
      </c>
      <c r="B58" s="2" t="s">
        <v>284</v>
      </c>
      <c r="C58" s="3" t="s">
        <v>67</v>
      </c>
      <c r="D58" s="3" t="str">
        <f t="shared" si="1"/>
        <v>P1E15</v>
      </c>
      <c r="E58" s="3">
        <v>1</v>
      </c>
      <c r="F58" s="3" t="s">
        <v>290</v>
      </c>
      <c r="G58" s="3" t="s">
        <v>341</v>
      </c>
      <c r="H58" s="3">
        <v>439.22</v>
      </c>
      <c r="I58" s="45">
        <f t="shared" si="2"/>
        <v>6.9697419486590314E-5</v>
      </c>
      <c r="J58" s="20">
        <v>1.5868453050086584</v>
      </c>
      <c r="K58" s="3">
        <v>1</v>
      </c>
      <c r="L58" s="3">
        <v>96</v>
      </c>
      <c r="M58" s="3">
        <v>5</v>
      </c>
      <c r="N58" s="3" t="s">
        <v>10</v>
      </c>
      <c r="O58" s="3" t="s">
        <v>11</v>
      </c>
      <c r="P58" s="11" t="s">
        <v>269</v>
      </c>
      <c r="Q58" s="13">
        <f t="shared" si="3"/>
        <v>2206166.6666666665</v>
      </c>
      <c r="R58" s="9">
        <v>2281000</v>
      </c>
      <c r="S58">
        <f t="shared" si="4"/>
        <v>103.39200725239859</v>
      </c>
      <c r="T58">
        <f t="shared" si="7"/>
        <v>82.25353176701671</v>
      </c>
    </row>
    <row r="59" spans="1:20" x14ac:dyDescent="0.45">
      <c r="A59" s="1">
        <f t="shared" si="0"/>
        <v>58</v>
      </c>
      <c r="B59" s="2" t="s">
        <v>284</v>
      </c>
      <c r="C59" s="3" t="s">
        <v>68</v>
      </c>
      <c r="D59" s="3" t="str">
        <f t="shared" si="1"/>
        <v>P1E16</v>
      </c>
      <c r="E59" s="3">
        <v>2</v>
      </c>
      <c r="F59" s="3" t="s">
        <v>290</v>
      </c>
      <c r="G59" s="3" t="s">
        <v>341</v>
      </c>
      <c r="H59" s="3">
        <v>439.22</v>
      </c>
      <c r="I59" s="45">
        <f t="shared" si="2"/>
        <v>6.9697419486590314E-5</v>
      </c>
      <c r="J59" s="20">
        <v>1.5868453050086584</v>
      </c>
      <c r="K59" s="3">
        <v>1</v>
      </c>
      <c r="L59" s="3">
        <v>96</v>
      </c>
      <c r="M59" s="3">
        <v>5</v>
      </c>
      <c r="N59" s="3" t="s">
        <v>10</v>
      </c>
      <c r="O59" s="3" t="s">
        <v>11</v>
      </c>
      <c r="P59" s="11" t="s">
        <v>269</v>
      </c>
      <c r="Q59" s="13">
        <f t="shared" si="3"/>
        <v>2206166.6666666665</v>
      </c>
      <c r="R59" s="9">
        <v>2235000</v>
      </c>
      <c r="S59">
        <f t="shared" si="4"/>
        <v>101.30694266072373</v>
      </c>
      <c r="T59">
        <f t="shared" si="7"/>
        <v>82.25353176701671</v>
      </c>
    </row>
    <row r="60" spans="1:20" x14ac:dyDescent="0.45">
      <c r="A60" s="1">
        <f t="shared" si="0"/>
        <v>59</v>
      </c>
      <c r="B60" s="2" t="s">
        <v>284</v>
      </c>
      <c r="C60" s="3" t="s">
        <v>69</v>
      </c>
      <c r="D60" s="3" t="str">
        <f t="shared" si="1"/>
        <v>P1F15</v>
      </c>
      <c r="E60" s="3">
        <v>3</v>
      </c>
      <c r="F60" s="3" t="s">
        <v>290</v>
      </c>
      <c r="G60" s="3" t="s">
        <v>341</v>
      </c>
      <c r="H60" s="3">
        <v>439.22</v>
      </c>
      <c r="I60" s="45">
        <f t="shared" si="2"/>
        <v>6.9697419486590314E-5</v>
      </c>
      <c r="J60" s="20">
        <v>1.5868453050086584</v>
      </c>
      <c r="K60" s="3">
        <v>1</v>
      </c>
      <c r="L60" s="3">
        <v>96</v>
      </c>
      <c r="M60" s="3">
        <v>5</v>
      </c>
      <c r="N60" s="3" t="s">
        <v>10</v>
      </c>
      <c r="O60" s="3" t="s">
        <v>11</v>
      </c>
      <c r="P60" s="11" t="s">
        <v>269</v>
      </c>
      <c r="Q60" s="13">
        <f t="shared" si="3"/>
        <v>2206166.6666666665</v>
      </c>
      <c r="R60" s="9">
        <v>2274000</v>
      </c>
      <c r="S60">
        <f t="shared" si="4"/>
        <v>103.07471481453503</v>
      </c>
      <c r="T60">
        <f t="shared" si="7"/>
        <v>82.25353176701671</v>
      </c>
    </row>
    <row r="61" spans="1:20" x14ac:dyDescent="0.45">
      <c r="A61" s="1">
        <f t="shared" si="0"/>
        <v>60</v>
      </c>
      <c r="B61" s="2" t="s">
        <v>284</v>
      </c>
      <c r="C61" s="3" t="s">
        <v>70</v>
      </c>
      <c r="D61" s="3" t="str">
        <f t="shared" si="1"/>
        <v>P1F16</v>
      </c>
      <c r="E61" s="3">
        <v>4</v>
      </c>
      <c r="F61" s="3" t="s">
        <v>290</v>
      </c>
      <c r="G61" s="3" t="s">
        <v>341</v>
      </c>
      <c r="H61" s="3">
        <v>439.22</v>
      </c>
      <c r="I61" s="45">
        <f t="shared" si="2"/>
        <v>6.9697419486590314E-5</v>
      </c>
      <c r="J61" s="20">
        <v>1.5868453050086584</v>
      </c>
      <c r="K61" s="3">
        <v>1</v>
      </c>
      <c r="L61" s="3">
        <v>96</v>
      </c>
      <c r="M61" s="3">
        <v>5</v>
      </c>
      <c r="N61" s="3" t="s">
        <v>10</v>
      </c>
      <c r="O61" s="3" t="s">
        <v>11</v>
      </c>
      <c r="P61" s="11" t="s">
        <v>269</v>
      </c>
      <c r="Q61" s="13">
        <f t="shared" si="3"/>
        <v>2206166.6666666665</v>
      </c>
      <c r="R61" s="9">
        <v>2119000</v>
      </c>
      <c r="S61">
        <f t="shared" si="4"/>
        <v>96.048953690413242</v>
      </c>
      <c r="T61">
        <f t="shared" si="7"/>
        <v>82.25353176701671</v>
      </c>
    </row>
    <row r="62" spans="1:20" x14ac:dyDescent="0.45">
      <c r="A62" s="1">
        <f t="shared" si="0"/>
        <v>61</v>
      </c>
      <c r="B62" s="2" t="s">
        <v>284</v>
      </c>
      <c r="C62" s="3" t="s">
        <v>71</v>
      </c>
      <c r="D62" s="3" t="str">
        <f t="shared" si="1"/>
        <v>P1E17</v>
      </c>
      <c r="E62" s="3">
        <v>1</v>
      </c>
      <c r="F62" s="3" t="s">
        <v>290</v>
      </c>
      <c r="G62" s="3" t="s">
        <v>341</v>
      </c>
      <c r="H62" s="3">
        <v>439.22</v>
      </c>
      <c r="I62" s="45">
        <f t="shared" si="2"/>
        <v>2.2056145407148826E-5</v>
      </c>
      <c r="J62" s="20">
        <v>0.50216623576223363</v>
      </c>
      <c r="K62" s="3">
        <v>1</v>
      </c>
      <c r="L62" s="3">
        <v>96</v>
      </c>
      <c r="M62" s="3">
        <v>5</v>
      </c>
      <c r="N62" s="3" t="s">
        <v>10</v>
      </c>
      <c r="O62" s="3" t="s">
        <v>11</v>
      </c>
      <c r="P62" s="11" t="s">
        <v>269</v>
      </c>
      <c r="Q62" s="13">
        <f t="shared" si="3"/>
        <v>2206166.6666666665</v>
      </c>
      <c r="R62" s="9">
        <v>2245000</v>
      </c>
      <c r="S62">
        <f t="shared" si="4"/>
        <v>101.76021757195738</v>
      </c>
      <c r="T62">
        <f t="shared" si="7"/>
        <v>82.25353176701671</v>
      </c>
    </row>
    <row r="63" spans="1:20" x14ac:dyDescent="0.45">
      <c r="A63" s="1">
        <f t="shared" si="0"/>
        <v>62</v>
      </c>
      <c r="B63" s="2" t="s">
        <v>284</v>
      </c>
      <c r="C63" s="3" t="s">
        <v>72</v>
      </c>
      <c r="D63" s="3" t="str">
        <f t="shared" si="1"/>
        <v>P1E18</v>
      </c>
      <c r="E63" s="3">
        <v>2</v>
      </c>
      <c r="F63" s="3" t="s">
        <v>290</v>
      </c>
      <c r="G63" s="3" t="s">
        <v>341</v>
      </c>
      <c r="H63" s="3">
        <v>439.22</v>
      </c>
      <c r="I63" s="45">
        <f t="shared" si="2"/>
        <v>2.2056145407148826E-5</v>
      </c>
      <c r="J63" s="20">
        <v>0.50216623576223363</v>
      </c>
      <c r="K63" s="3">
        <v>1</v>
      </c>
      <c r="L63" s="3">
        <v>96</v>
      </c>
      <c r="M63" s="3">
        <v>5</v>
      </c>
      <c r="N63" s="3" t="s">
        <v>10</v>
      </c>
      <c r="O63" s="3" t="s">
        <v>11</v>
      </c>
      <c r="P63" s="11" t="s">
        <v>269</v>
      </c>
      <c r="Q63" s="13">
        <f t="shared" si="3"/>
        <v>2206166.6666666665</v>
      </c>
      <c r="R63" s="9">
        <v>2175000</v>
      </c>
      <c r="S63">
        <f t="shared" si="4"/>
        <v>98.587293193321756</v>
      </c>
      <c r="T63">
        <f t="shared" si="7"/>
        <v>82.25353176701671</v>
      </c>
    </row>
    <row r="64" spans="1:20" x14ac:dyDescent="0.45">
      <c r="A64" s="1">
        <f t="shared" si="0"/>
        <v>63</v>
      </c>
      <c r="B64" s="2" t="s">
        <v>284</v>
      </c>
      <c r="C64" s="3" t="s">
        <v>73</v>
      </c>
      <c r="D64" s="3" t="str">
        <f t="shared" si="1"/>
        <v>P1F17</v>
      </c>
      <c r="E64" s="3">
        <v>3</v>
      </c>
      <c r="F64" s="3" t="s">
        <v>290</v>
      </c>
      <c r="G64" s="3" t="s">
        <v>341</v>
      </c>
      <c r="H64" s="3">
        <v>439.22</v>
      </c>
      <c r="I64" s="45">
        <f t="shared" si="2"/>
        <v>2.2056145407148826E-5</v>
      </c>
      <c r="J64" s="20">
        <v>0.50216623576223363</v>
      </c>
      <c r="K64" s="3">
        <v>1</v>
      </c>
      <c r="L64" s="3">
        <v>96</v>
      </c>
      <c r="M64" s="3">
        <v>5</v>
      </c>
      <c r="N64" s="3" t="s">
        <v>10</v>
      </c>
      <c r="O64" s="3" t="s">
        <v>11</v>
      </c>
      <c r="P64" s="11" t="s">
        <v>269</v>
      </c>
      <c r="Q64" s="13">
        <f t="shared" si="3"/>
        <v>2206166.6666666665</v>
      </c>
      <c r="R64" s="9">
        <v>2193000</v>
      </c>
      <c r="S64">
        <f t="shared" si="4"/>
        <v>99.403188033542349</v>
      </c>
      <c r="T64">
        <f t="shared" si="7"/>
        <v>82.25353176701671</v>
      </c>
    </row>
    <row r="65" spans="1:82" x14ac:dyDescent="0.45">
      <c r="A65" s="1">
        <f t="shared" si="0"/>
        <v>64</v>
      </c>
      <c r="B65" s="2" t="s">
        <v>284</v>
      </c>
      <c r="C65" s="3" t="s">
        <v>74</v>
      </c>
      <c r="D65" s="3" t="str">
        <f t="shared" si="1"/>
        <v>P1F18</v>
      </c>
      <c r="E65" s="3">
        <v>4</v>
      </c>
      <c r="F65" s="3" t="s">
        <v>290</v>
      </c>
      <c r="G65" s="3" t="s">
        <v>341</v>
      </c>
      <c r="H65" s="3">
        <v>439.22</v>
      </c>
      <c r="I65" s="45">
        <f t="shared" si="2"/>
        <v>2.2056145407148826E-5</v>
      </c>
      <c r="J65" s="20">
        <v>0.50216623576223363</v>
      </c>
      <c r="K65" s="3">
        <v>1</v>
      </c>
      <c r="L65" s="3">
        <v>96</v>
      </c>
      <c r="M65" s="3">
        <v>5</v>
      </c>
      <c r="N65" s="3" t="s">
        <v>10</v>
      </c>
      <c r="O65" s="3" t="s">
        <v>11</v>
      </c>
      <c r="P65" s="11" t="s">
        <v>269</v>
      </c>
      <c r="Q65" s="13">
        <f t="shared" si="3"/>
        <v>2206166.6666666665</v>
      </c>
      <c r="R65" s="9">
        <v>2258000</v>
      </c>
      <c r="S65">
        <f t="shared" si="4"/>
        <v>102.34947495656117</v>
      </c>
      <c r="T65">
        <f t="shared" si="7"/>
        <v>82.25353176701671</v>
      </c>
    </row>
    <row r="66" spans="1:82" x14ac:dyDescent="0.45">
      <c r="A66" s="1">
        <f t="shared" si="0"/>
        <v>65</v>
      </c>
      <c r="B66" s="2" t="s">
        <v>284</v>
      </c>
      <c r="C66" s="3" t="s">
        <v>75</v>
      </c>
      <c r="D66" s="3" t="str">
        <f t="shared" si="1"/>
        <v>P1E19</v>
      </c>
      <c r="E66" s="3">
        <v>1</v>
      </c>
      <c r="F66" s="3" t="s">
        <v>290</v>
      </c>
      <c r="G66" s="3" t="s">
        <v>341</v>
      </c>
      <c r="H66" s="3">
        <v>439.22</v>
      </c>
      <c r="I66" s="45">
        <f t="shared" si="2"/>
        <v>6.9797928503635522E-6</v>
      </c>
      <c r="J66" s="20">
        <v>0.15891336574754228</v>
      </c>
      <c r="K66" s="3">
        <v>1</v>
      </c>
      <c r="L66" s="3">
        <v>96</v>
      </c>
      <c r="M66" s="3">
        <v>5</v>
      </c>
      <c r="N66" s="3" t="s">
        <v>10</v>
      </c>
      <c r="O66" s="3" t="s">
        <v>11</v>
      </c>
      <c r="P66" s="11" t="s">
        <v>269</v>
      </c>
      <c r="Q66" s="13">
        <f t="shared" si="3"/>
        <v>2206166.6666666665</v>
      </c>
      <c r="R66" s="9">
        <v>2281000</v>
      </c>
      <c r="S66">
        <f t="shared" si="4"/>
        <v>103.39200725239859</v>
      </c>
      <c r="T66">
        <f t="shared" si="7"/>
        <v>82.25353176701671</v>
      </c>
    </row>
    <row r="67" spans="1:82" x14ac:dyDescent="0.45">
      <c r="A67" s="1">
        <f t="shared" ref="A67:A130" si="9">ROW(A66)</f>
        <v>66</v>
      </c>
      <c r="B67" s="2" t="s">
        <v>284</v>
      </c>
      <c r="C67" s="3" t="s">
        <v>76</v>
      </c>
      <c r="D67" s="3" t="str">
        <f t="shared" ref="D67:D130" si="10">+CONCATENATE(B67,C67)</f>
        <v>P1E20</v>
      </c>
      <c r="E67" s="3">
        <v>2</v>
      </c>
      <c r="F67" s="3" t="s">
        <v>290</v>
      </c>
      <c r="G67" s="3" t="s">
        <v>341</v>
      </c>
      <c r="H67" s="3">
        <v>439.22</v>
      </c>
      <c r="I67" s="45">
        <f t="shared" ref="I67:I130" si="11">+J67*H67*0.00005/50000*100</f>
        <v>6.9797928503635522E-6</v>
      </c>
      <c r="J67" s="20">
        <v>0.15891336574754228</v>
      </c>
      <c r="K67" s="3">
        <v>1</v>
      </c>
      <c r="L67" s="3">
        <v>96</v>
      </c>
      <c r="M67" s="3">
        <v>5</v>
      </c>
      <c r="N67" s="3" t="s">
        <v>10</v>
      </c>
      <c r="O67" s="3" t="s">
        <v>11</v>
      </c>
      <c r="P67" s="11" t="s">
        <v>269</v>
      </c>
      <c r="Q67" s="13">
        <f t="shared" ref="Q67:Q130" si="12">+IF(P67="media",AVERAGE(R$218:R$241))</f>
        <v>2206166.6666666665</v>
      </c>
      <c r="R67" s="9">
        <v>2102000</v>
      </c>
      <c r="S67">
        <f t="shared" ref="S67:S130" si="13">+R67/Q67*100</f>
        <v>95.278386341316008</v>
      </c>
      <c r="T67">
        <f t="shared" si="7"/>
        <v>82.25353176701671</v>
      </c>
    </row>
    <row r="68" spans="1:82" x14ac:dyDescent="0.45">
      <c r="A68" s="1">
        <f t="shared" si="9"/>
        <v>67</v>
      </c>
      <c r="B68" s="2" t="s">
        <v>284</v>
      </c>
      <c r="C68" s="3" t="s">
        <v>77</v>
      </c>
      <c r="D68" s="3" t="str">
        <f t="shared" si="10"/>
        <v>P1F19</v>
      </c>
      <c r="E68" s="3">
        <v>3</v>
      </c>
      <c r="F68" s="3" t="s">
        <v>290</v>
      </c>
      <c r="G68" s="3" t="s">
        <v>341</v>
      </c>
      <c r="H68" s="3">
        <v>439.22</v>
      </c>
      <c r="I68" s="45">
        <f t="shared" si="11"/>
        <v>6.9797928503635522E-6</v>
      </c>
      <c r="J68" s="20">
        <v>0.15891336574754228</v>
      </c>
      <c r="K68" s="3">
        <v>1</v>
      </c>
      <c r="L68" s="3">
        <v>96</v>
      </c>
      <c r="M68" s="3">
        <v>5</v>
      </c>
      <c r="N68" s="3" t="s">
        <v>10</v>
      </c>
      <c r="O68" s="3" t="s">
        <v>11</v>
      </c>
      <c r="P68" s="11" t="s">
        <v>269</v>
      </c>
      <c r="Q68" s="13">
        <f t="shared" si="12"/>
        <v>2206166.6666666665</v>
      </c>
      <c r="R68" s="9">
        <v>2298000</v>
      </c>
      <c r="S68">
        <f t="shared" si="13"/>
        <v>104.16257460149581</v>
      </c>
      <c r="T68">
        <f t="shared" si="7"/>
        <v>82.25353176701671</v>
      </c>
    </row>
    <row r="69" spans="1:82" x14ac:dyDescent="0.45">
      <c r="A69" s="1">
        <f t="shared" si="9"/>
        <v>68</v>
      </c>
      <c r="B69" s="2" t="s">
        <v>284</v>
      </c>
      <c r="C69" s="3" t="s">
        <v>78</v>
      </c>
      <c r="D69" s="3" t="str">
        <f t="shared" si="10"/>
        <v>P1F20</v>
      </c>
      <c r="E69" s="3">
        <v>4</v>
      </c>
      <c r="F69" s="3" t="s">
        <v>290</v>
      </c>
      <c r="G69" s="3" t="s">
        <v>341</v>
      </c>
      <c r="H69" s="3">
        <v>439.22</v>
      </c>
      <c r="I69" s="45">
        <f t="shared" si="11"/>
        <v>6.9797928503635522E-6</v>
      </c>
      <c r="J69" s="20">
        <v>0.15891336574754228</v>
      </c>
      <c r="K69" s="3">
        <v>1</v>
      </c>
      <c r="L69" s="3">
        <v>96</v>
      </c>
      <c r="M69" s="3">
        <v>5</v>
      </c>
      <c r="N69" s="3" t="s">
        <v>10</v>
      </c>
      <c r="O69" s="3" t="s">
        <v>11</v>
      </c>
      <c r="P69" s="11" t="s">
        <v>269</v>
      </c>
      <c r="Q69" s="13">
        <f t="shared" si="12"/>
        <v>2206166.6666666665</v>
      </c>
      <c r="R69" s="9">
        <v>2234000</v>
      </c>
      <c r="S69">
        <f t="shared" si="13"/>
        <v>101.26161516960038</v>
      </c>
      <c r="T69">
        <f t="shared" si="7"/>
        <v>82.25353176701671</v>
      </c>
    </row>
    <row r="70" spans="1:82" x14ac:dyDescent="0.45">
      <c r="A70" s="1">
        <f t="shared" si="9"/>
        <v>69</v>
      </c>
      <c r="B70" s="2" t="s">
        <v>284</v>
      </c>
      <c r="C70" s="3" t="s">
        <v>79</v>
      </c>
      <c r="D70" s="3" t="str">
        <f t="shared" si="10"/>
        <v>P1E21</v>
      </c>
      <c r="E70" s="3">
        <v>1</v>
      </c>
      <c r="F70" s="3" t="s">
        <v>290</v>
      </c>
      <c r="G70" s="3" t="s">
        <v>341</v>
      </c>
      <c r="H70" s="3">
        <v>439.22</v>
      </c>
      <c r="I70" s="45">
        <f t="shared" si="11"/>
        <v>2.2087952058112507E-6</v>
      </c>
      <c r="J70" s="20">
        <v>5.0289039793526037E-2</v>
      </c>
      <c r="K70" s="3">
        <v>1</v>
      </c>
      <c r="L70" s="3">
        <v>96</v>
      </c>
      <c r="M70" s="3">
        <v>5</v>
      </c>
      <c r="N70" s="3" t="s">
        <v>10</v>
      </c>
      <c r="O70" s="3" t="s">
        <v>11</v>
      </c>
      <c r="P70" s="11" t="s">
        <v>269</v>
      </c>
      <c r="Q70" s="13">
        <f t="shared" si="12"/>
        <v>2206166.6666666665</v>
      </c>
      <c r="R70" s="9">
        <v>2287000</v>
      </c>
      <c r="S70">
        <f t="shared" si="13"/>
        <v>103.66397219913878</v>
      </c>
      <c r="T70">
        <f t="shared" si="7"/>
        <v>82.25353176701671</v>
      </c>
    </row>
    <row r="71" spans="1:82" x14ac:dyDescent="0.45">
      <c r="A71" s="1">
        <f t="shared" si="9"/>
        <v>70</v>
      </c>
      <c r="B71" s="2" t="s">
        <v>284</v>
      </c>
      <c r="C71" s="3" t="s">
        <v>80</v>
      </c>
      <c r="D71" s="3" t="str">
        <f t="shared" si="10"/>
        <v>P1E22</v>
      </c>
      <c r="E71" s="3">
        <v>2</v>
      </c>
      <c r="F71" s="3" t="s">
        <v>290</v>
      </c>
      <c r="G71" s="3" t="s">
        <v>341</v>
      </c>
      <c r="H71" s="3">
        <v>439.22</v>
      </c>
      <c r="I71" s="45">
        <f t="shared" si="11"/>
        <v>2.2087952058112507E-6</v>
      </c>
      <c r="J71" s="20">
        <v>5.0289039793526037E-2</v>
      </c>
      <c r="K71" s="3">
        <v>1</v>
      </c>
      <c r="L71" s="3">
        <v>96</v>
      </c>
      <c r="M71" s="3">
        <v>5</v>
      </c>
      <c r="N71" s="3" t="s">
        <v>10</v>
      </c>
      <c r="O71" s="3" t="s">
        <v>11</v>
      </c>
      <c r="P71" s="11" t="s">
        <v>269</v>
      </c>
      <c r="Q71" s="13">
        <f t="shared" si="12"/>
        <v>2206166.6666666665</v>
      </c>
      <c r="R71" s="9">
        <v>2220000</v>
      </c>
      <c r="S71">
        <f t="shared" si="13"/>
        <v>100.62703029387323</v>
      </c>
      <c r="T71">
        <f t="shared" si="7"/>
        <v>82.25353176701671</v>
      </c>
    </row>
    <row r="72" spans="1:82" x14ac:dyDescent="0.45">
      <c r="A72" s="1">
        <f t="shared" si="9"/>
        <v>71</v>
      </c>
      <c r="B72" s="2" t="s">
        <v>284</v>
      </c>
      <c r="C72" s="3" t="s">
        <v>81</v>
      </c>
      <c r="D72" s="3" t="str">
        <f t="shared" si="10"/>
        <v>P1F21</v>
      </c>
      <c r="E72" s="3">
        <v>3</v>
      </c>
      <c r="F72" s="3" t="s">
        <v>290</v>
      </c>
      <c r="G72" s="3" t="s">
        <v>341</v>
      </c>
      <c r="H72" s="3">
        <v>439.22</v>
      </c>
      <c r="I72" s="45">
        <f t="shared" si="11"/>
        <v>2.2087952058112507E-6</v>
      </c>
      <c r="J72" s="20">
        <v>5.0289039793526037E-2</v>
      </c>
      <c r="K72" s="3">
        <v>1</v>
      </c>
      <c r="L72" s="3">
        <v>96</v>
      </c>
      <c r="M72" s="3">
        <v>5</v>
      </c>
      <c r="N72" s="3" t="s">
        <v>10</v>
      </c>
      <c r="O72" s="3" t="s">
        <v>11</v>
      </c>
      <c r="P72" s="11" t="s">
        <v>269</v>
      </c>
      <c r="Q72" s="13">
        <f t="shared" si="12"/>
        <v>2206166.6666666665</v>
      </c>
      <c r="R72" s="9">
        <v>2227000</v>
      </c>
      <c r="S72">
        <f t="shared" si="13"/>
        <v>100.94432273173682</v>
      </c>
      <c r="T72">
        <f t="shared" si="7"/>
        <v>82.25353176701671</v>
      </c>
    </row>
    <row r="73" spans="1:82" x14ac:dyDescent="0.45">
      <c r="A73" s="1">
        <f t="shared" si="9"/>
        <v>72</v>
      </c>
      <c r="B73" s="2" t="s">
        <v>284</v>
      </c>
      <c r="C73" s="3" t="s">
        <v>82</v>
      </c>
      <c r="D73" s="3" t="str">
        <f t="shared" si="10"/>
        <v>P1F22</v>
      </c>
      <c r="E73" s="3">
        <v>4</v>
      </c>
      <c r="F73" s="3" t="s">
        <v>290</v>
      </c>
      <c r="G73" s="3" t="s">
        <v>341</v>
      </c>
      <c r="H73" s="3">
        <v>439.22</v>
      </c>
      <c r="I73" s="45">
        <f t="shared" si="11"/>
        <v>2.2087952058112507E-6</v>
      </c>
      <c r="J73" s="20">
        <v>5.0289039793526037E-2</v>
      </c>
      <c r="K73" s="3">
        <v>1</v>
      </c>
      <c r="L73" s="3">
        <v>96</v>
      </c>
      <c r="M73" s="3">
        <v>5</v>
      </c>
      <c r="N73" s="3" t="s">
        <v>10</v>
      </c>
      <c r="O73" s="3" t="s">
        <v>11</v>
      </c>
      <c r="P73" s="11" t="s">
        <v>269</v>
      </c>
      <c r="Q73" s="13">
        <f t="shared" si="12"/>
        <v>2206166.6666666665</v>
      </c>
      <c r="R73" s="9">
        <v>2257000</v>
      </c>
      <c r="S73">
        <f t="shared" si="13"/>
        <v>102.30414746543779</v>
      </c>
      <c r="T73">
        <f t="shared" si="7"/>
        <v>82.25353176701671</v>
      </c>
    </row>
    <row r="74" spans="1:82" x14ac:dyDescent="0.45">
      <c r="A74" s="1">
        <f t="shared" si="9"/>
        <v>73</v>
      </c>
      <c r="B74" s="2" t="s">
        <v>284</v>
      </c>
      <c r="C74" s="3" t="s">
        <v>83</v>
      </c>
      <c r="D74" s="3" t="str">
        <f t="shared" si="10"/>
        <v>P1G3</v>
      </c>
      <c r="E74" s="3">
        <v>1</v>
      </c>
      <c r="F74" s="3" t="s">
        <v>84</v>
      </c>
      <c r="G74" s="3"/>
      <c r="H74" s="3">
        <v>300.08999999999997</v>
      </c>
      <c r="I74" s="45">
        <f t="shared" si="11"/>
        <v>1.5004499999999999E-2</v>
      </c>
      <c r="J74" s="20">
        <v>500</v>
      </c>
      <c r="K74" s="3">
        <v>1</v>
      </c>
      <c r="L74" s="3">
        <v>96</v>
      </c>
      <c r="M74" s="3">
        <v>5</v>
      </c>
      <c r="N74" s="3" t="s">
        <v>10</v>
      </c>
      <c r="O74" s="3" t="s">
        <v>11</v>
      </c>
      <c r="P74" s="11" t="s">
        <v>269</v>
      </c>
      <c r="Q74" s="13">
        <f t="shared" si="12"/>
        <v>2206166.6666666665</v>
      </c>
      <c r="R74" s="9">
        <v>2151000</v>
      </c>
      <c r="S74">
        <f t="shared" si="13"/>
        <v>97.499433406360964</v>
      </c>
      <c r="T74">
        <f>+_xlfn.PERCENTILE.EXC(S74:S109,0.05)</f>
        <v>93.265845735438546</v>
      </c>
      <c r="V74" t="str">
        <f>+F74</f>
        <v>PFBS</v>
      </c>
      <c r="W74" t="s">
        <v>277</v>
      </c>
      <c r="X74">
        <v>0</v>
      </c>
      <c r="Y74">
        <f>+J106</f>
        <v>5.0289039793526037E-2</v>
      </c>
      <c r="Z74">
        <f>+J102</f>
        <v>0.15891336574754228</v>
      </c>
      <c r="AA74">
        <f>+J98</f>
        <v>0.50216623576223363</v>
      </c>
      <c r="AB74">
        <f>+J94</f>
        <v>1.5868453050086584</v>
      </c>
      <c r="AC74">
        <f>+J90</f>
        <v>5.0144311638273606</v>
      </c>
      <c r="AD74" s="24">
        <f>+J86</f>
        <v>15.84560247769446</v>
      </c>
      <c r="AE74">
        <f>+J82</f>
        <v>50.072103829514496</v>
      </c>
      <c r="AF74">
        <f>+J78</f>
        <v>158.22784810126581</v>
      </c>
      <c r="AG74">
        <f>+J74</f>
        <v>500</v>
      </c>
    </row>
    <row r="75" spans="1:82" x14ac:dyDescent="0.45">
      <c r="A75" s="1">
        <f t="shared" si="9"/>
        <v>74</v>
      </c>
      <c r="B75" s="2" t="s">
        <v>284</v>
      </c>
      <c r="C75" s="3" t="s">
        <v>85</v>
      </c>
      <c r="D75" s="3" t="str">
        <f t="shared" si="10"/>
        <v>P1G4</v>
      </c>
      <c r="E75" s="3">
        <v>2</v>
      </c>
      <c r="F75" s="3" t="s">
        <v>84</v>
      </c>
      <c r="G75" s="3"/>
      <c r="H75" s="3">
        <v>300.08999999999997</v>
      </c>
      <c r="I75" s="45">
        <f t="shared" si="11"/>
        <v>1.5004499999999999E-2</v>
      </c>
      <c r="J75" s="20">
        <v>500</v>
      </c>
      <c r="K75" s="3">
        <v>1</v>
      </c>
      <c r="L75" s="3">
        <v>96</v>
      </c>
      <c r="M75" s="3">
        <v>5</v>
      </c>
      <c r="N75" s="3" t="s">
        <v>10</v>
      </c>
      <c r="O75" s="3" t="s">
        <v>11</v>
      </c>
      <c r="P75" s="11" t="s">
        <v>269</v>
      </c>
      <c r="Q75" s="13">
        <f t="shared" si="12"/>
        <v>2206166.6666666665</v>
      </c>
      <c r="R75" s="9">
        <v>2174000</v>
      </c>
      <c r="S75">
        <f t="shared" si="13"/>
        <v>98.541965702198382</v>
      </c>
      <c r="T75">
        <f>+T74</f>
        <v>93.265845735438546</v>
      </c>
      <c r="V75" t="str">
        <f>+F74</f>
        <v>PFBS</v>
      </c>
      <c r="W75" t="s">
        <v>278</v>
      </c>
      <c r="X75">
        <v>0</v>
      </c>
      <c r="Y75">
        <f>+I106</f>
        <v>1.5091237951639228E-6</v>
      </c>
      <c r="Z75">
        <f>+I102</f>
        <v>4.7688311927179964E-6</v>
      </c>
      <c r="AA75">
        <f>+I98</f>
        <v>1.5069506568988868E-5</v>
      </c>
      <c r="AB75">
        <f>+I94</f>
        <v>4.7619640758004828E-5</v>
      </c>
      <c r="AC75">
        <f>+I90</f>
        <v>1.5047806479529525E-4</v>
      </c>
      <c r="AD75" s="24">
        <f>+I86</f>
        <v>4.75510684753133E-4</v>
      </c>
      <c r="AE75">
        <f>+I82</f>
        <v>1.5026137638199006E-3</v>
      </c>
      <c r="AF75">
        <f>+I78</f>
        <v>4.7482594936708858E-3</v>
      </c>
      <c r="AG75">
        <f>+I74</f>
        <v>1.5004499999999999E-2</v>
      </c>
    </row>
    <row r="76" spans="1:82" x14ac:dyDescent="0.45">
      <c r="A76" s="1">
        <f t="shared" si="9"/>
        <v>75</v>
      </c>
      <c r="B76" s="2" t="s">
        <v>284</v>
      </c>
      <c r="C76" s="3" t="s">
        <v>86</v>
      </c>
      <c r="D76" s="3" t="str">
        <f t="shared" si="10"/>
        <v>P1H3</v>
      </c>
      <c r="E76" s="3">
        <v>3</v>
      </c>
      <c r="F76" s="3" t="s">
        <v>84</v>
      </c>
      <c r="G76" s="3"/>
      <c r="H76" s="3">
        <v>300.08999999999997</v>
      </c>
      <c r="I76" s="45">
        <f t="shared" si="11"/>
        <v>1.5004499999999999E-2</v>
      </c>
      <c r="J76" s="20">
        <v>500</v>
      </c>
      <c r="K76" s="3">
        <v>1</v>
      </c>
      <c r="L76" s="3">
        <v>96</v>
      </c>
      <c r="M76" s="3">
        <v>5</v>
      </c>
      <c r="N76" s="3" t="s">
        <v>10</v>
      </c>
      <c r="O76" s="3" t="s">
        <v>11</v>
      </c>
      <c r="P76" s="11" t="s">
        <v>269</v>
      </c>
      <c r="Q76" s="13">
        <f t="shared" si="12"/>
        <v>2206166.6666666665</v>
      </c>
      <c r="R76" s="9">
        <v>2081000</v>
      </c>
      <c r="S76">
        <f t="shared" si="13"/>
        <v>94.326509027725322</v>
      </c>
      <c r="T76">
        <f t="shared" ref="T76:T109" si="14">+T75</f>
        <v>93.265845735438546</v>
      </c>
      <c r="V76" t="str">
        <f>+F74</f>
        <v>PFBS</v>
      </c>
    </row>
    <row r="77" spans="1:82" x14ac:dyDescent="0.45">
      <c r="A77" s="1">
        <f t="shared" si="9"/>
        <v>76</v>
      </c>
      <c r="B77" s="2" t="s">
        <v>284</v>
      </c>
      <c r="C77" s="3" t="s">
        <v>87</v>
      </c>
      <c r="D77" s="3" t="str">
        <f t="shared" si="10"/>
        <v>P1H4</v>
      </c>
      <c r="E77" s="3">
        <v>4</v>
      </c>
      <c r="F77" s="3" t="s">
        <v>84</v>
      </c>
      <c r="G77" s="3"/>
      <c r="H77" s="3">
        <v>300.08999999999997</v>
      </c>
      <c r="I77" s="45">
        <f t="shared" si="11"/>
        <v>1.5004499999999999E-2</v>
      </c>
      <c r="J77" s="20">
        <v>500</v>
      </c>
      <c r="K77" s="3">
        <v>1</v>
      </c>
      <c r="L77" s="3">
        <v>96</v>
      </c>
      <c r="M77" s="3">
        <v>5</v>
      </c>
      <c r="N77" s="3" t="s">
        <v>10</v>
      </c>
      <c r="O77" s="3" t="s">
        <v>11</v>
      </c>
      <c r="P77" s="11" t="s">
        <v>269</v>
      </c>
      <c r="Q77" s="13">
        <f t="shared" si="12"/>
        <v>2206166.6666666665</v>
      </c>
      <c r="R77" s="9">
        <v>2078000</v>
      </c>
      <c r="S77">
        <f t="shared" si="13"/>
        <v>94.19052655435523</v>
      </c>
      <c r="T77">
        <f t="shared" si="14"/>
        <v>93.265845735438546</v>
      </c>
      <c r="V77" t="s">
        <v>280</v>
      </c>
      <c r="W77" t="str">
        <f>+$D$218</f>
        <v>P1C13</v>
      </c>
      <c r="X77" t="str">
        <f>+$D$219</f>
        <v>P1C14</v>
      </c>
      <c r="Y77" t="str">
        <f>+$D$220</f>
        <v>P1D13</v>
      </c>
      <c r="Z77" t="str">
        <f>+$D$221</f>
        <v>P1D14</v>
      </c>
      <c r="AA77" t="str">
        <f>+$D$222</f>
        <v>P1E13</v>
      </c>
      <c r="AB77" t="str">
        <f>+$D$223</f>
        <v>P1E14</v>
      </c>
      <c r="AC77" t="str">
        <f>+$D$224</f>
        <v>P1F13</v>
      </c>
      <c r="AD77" s="24" t="str">
        <f>+$D$225</f>
        <v>P1F14</v>
      </c>
      <c r="AE77" t="str">
        <f>+$D$226</f>
        <v>P1G13</v>
      </c>
      <c r="AF77" t="str">
        <f>+$D$227</f>
        <v>P1G14</v>
      </c>
      <c r="AG77" t="str">
        <f>+$D$228</f>
        <v>P1H13</v>
      </c>
      <c r="AH77" t="str">
        <f>+$D$229</f>
        <v>P1H14</v>
      </c>
      <c r="AI77" t="str">
        <f>+$D$230</f>
        <v>P1I13</v>
      </c>
      <c r="AJ77" t="str">
        <f>+$D$231</f>
        <v>P1I14</v>
      </c>
      <c r="AK77" t="str">
        <f>+$D$232</f>
        <v>P1J13</v>
      </c>
      <c r="AL77" t="str">
        <f>+$D$233</f>
        <v>P1J14</v>
      </c>
      <c r="AM77" t="str">
        <f>+$D$234</f>
        <v>P1K13</v>
      </c>
      <c r="AN77" t="str">
        <f>+$D$235</f>
        <v>P1K14</v>
      </c>
      <c r="AO77" t="str">
        <f>+$D$236</f>
        <v>P1L13</v>
      </c>
      <c r="AP77" t="str">
        <f>+$D$237</f>
        <v>P1L14</v>
      </c>
      <c r="AQ77" t="str">
        <f>+$D$238</f>
        <v>P1M13</v>
      </c>
      <c r="AR77" t="str">
        <f>+$D$239</f>
        <v>P1M14</v>
      </c>
      <c r="AS77" t="str">
        <f>+$D$240</f>
        <v>P1N13</v>
      </c>
      <c r="AT77" t="str">
        <f>+$D$241</f>
        <v>P1N14</v>
      </c>
      <c r="AU77" t="str">
        <f>+D74</f>
        <v>P1G3</v>
      </c>
      <c r="AV77" t="str">
        <f>+D75</f>
        <v>P1G4</v>
      </c>
      <c r="AW77" t="str">
        <f>+D76</f>
        <v>P1H3</v>
      </c>
      <c r="AX77" t="str">
        <f>+D77</f>
        <v>P1H4</v>
      </c>
      <c r="AY77" t="str">
        <f>+D78</f>
        <v>P1G5</v>
      </c>
      <c r="AZ77" t="str">
        <f>+D79</f>
        <v>P1G6</v>
      </c>
      <c r="BA77" t="str">
        <f>+D80</f>
        <v>P1H5</v>
      </c>
      <c r="BB77" t="str">
        <f>+D81</f>
        <v>P1H6</v>
      </c>
      <c r="BC77" t="str">
        <f>+D82</f>
        <v>P1G7</v>
      </c>
      <c r="BD77" t="str">
        <f>+D83</f>
        <v>P1G8</v>
      </c>
      <c r="BE77" t="str">
        <f>+D84</f>
        <v>P1H7</v>
      </c>
      <c r="BF77" t="str">
        <f>+D85</f>
        <v>P1H8</v>
      </c>
      <c r="BG77" t="str">
        <f>+D86</f>
        <v>P1G9</v>
      </c>
      <c r="BH77" t="str">
        <f>+D87</f>
        <v>P1G10</v>
      </c>
      <c r="BI77" t="str">
        <f>+D88</f>
        <v>P1H9</v>
      </c>
      <c r="BJ77" t="str">
        <f>+D89</f>
        <v>P1H10</v>
      </c>
      <c r="BK77" t="str">
        <f>+D90</f>
        <v>P1G11</v>
      </c>
      <c r="BL77" t="str">
        <f>+D91</f>
        <v>P1G12</v>
      </c>
      <c r="BM77" t="str">
        <f>+D92</f>
        <v>P1H11</v>
      </c>
      <c r="BN77" t="str">
        <f>+D93</f>
        <v>P1H12</v>
      </c>
      <c r="BO77" t="str">
        <f>+D94</f>
        <v>P1G15</v>
      </c>
      <c r="BP77" t="str">
        <f>+D95</f>
        <v>P1G16</v>
      </c>
      <c r="BQ77" t="str">
        <f>+D96</f>
        <v>P1H15</v>
      </c>
      <c r="BR77" t="str">
        <f>+D97</f>
        <v>P1H16</v>
      </c>
      <c r="BS77" t="str">
        <f>+D98</f>
        <v>P1G17</v>
      </c>
      <c r="BT77" t="str">
        <f>+D99</f>
        <v>P1G18</v>
      </c>
      <c r="BU77" t="str">
        <f>+D100</f>
        <v>P1H17</v>
      </c>
      <c r="BV77" t="str">
        <f>+D101</f>
        <v>P1H18</v>
      </c>
      <c r="BW77" t="str">
        <f>+D102</f>
        <v>P1G19</v>
      </c>
      <c r="BX77" t="str">
        <f>+D103</f>
        <v>P1G20</v>
      </c>
      <c r="BY77" t="str">
        <f>+D104</f>
        <v>P1H19</v>
      </c>
      <c r="BZ77" t="str">
        <f>+D105</f>
        <v>P1H20</v>
      </c>
      <c r="CA77" t="str">
        <f>+D106</f>
        <v>P1G21</v>
      </c>
      <c r="CB77" t="str">
        <f>+D107</f>
        <v>P1G22</v>
      </c>
      <c r="CC77" t="str">
        <f>+D108</f>
        <v>P1H21</v>
      </c>
      <c r="CD77" t="str">
        <f>+D109</f>
        <v>P1H22</v>
      </c>
    </row>
    <row r="78" spans="1:82" x14ac:dyDescent="0.45">
      <c r="A78" s="1">
        <f t="shared" si="9"/>
        <v>77</v>
      </c>
      <c r="B78" s="2" t="s">
        <v>284</v>
      </c>
      <c r="C78" s="3" t="s">
        <v>88</v>
      </c>
      <c r="D78" s="3" t="str">
        <f t="shared" si="10"/>
        <v>P1G5</v>
      </c>
      <c r="E78" s="3">
        <v>1</v>
      </c>
      <c r="F78" s="3" t="s">
        <v>84</v>
      </c>
      <c r="G78" s="3"/>
      <c r="H78" s="3">
        <v>300.08999999999997</v>
      </c>
      <c r="I78" s="45">
        <f t="shared" si="11"/>
        <v>4.7482594936708858E-3</v>
      </c>
      <c r="J78" s="20">
        <v>158.22784810126581</v>
      </c>
      <c r="K78" s="3">
        <v>1</v>
      </c>
      <c r="L78" s="3">
        <v>96</v>
      </c>
      <c r="M78" s="3">
        <v>5</v>
      </c>
      <c r="N78" s="3" t="s">
        <v>10</v>
      </c>
      <c r="O78" s="3" t="s">
        <v>11</v>
      </c>
      <c r="P78" s="11" t="s">
        <v>269</v>
      </c>
      <c r="Q78" s="13">
        <f t="shared" si="12"/>
        <v>2206166.6666666665</v>
      </c>
      <c r="R78" s="9">
        <v>2157000</v>
      </c>
      <c r="S78">
        <f t="shared" si="13"/>
        <v>97.771398353101162</v>
      </c>
      <c r="T78">
        <f t="shared" si="14"/>
        <v>93.265845735438546</v>
      </c>
      <c r="V78" t="s">
        <v>281</v>
      </c>
      <c r="W78">
        <f>+$I$218</f>
        <v>0</v>
      </c>
      <c r="X78">
        <f>+$I$219</f>
        <v>0</v>
      </c>
      <c r="Y78">
        <f>+$I$220</f>
        <v>0</v>
      </c>
      <c r="Z78">
        <f>+$I$221</f>
        <v>0</v>
      </c>
      <c r="AA78">
        <f>+$I$222</f>
        <v>0</v>
      </c>
      <c r="AB78">
        <f>+$I$223</f>
        <v>0</v>
      </c>
      <c r="AC78">
        <f>+$I$224</f>
        <v>0</v>
      </c>
      <c r="AD78" s="24">
        <f>+$I$225</f>
        <v>0</v>
      </c>
      <c r="AE78">
        <f>+$I$226</f>
        <v>0</v>
      </c>
      <c r="AF78">
        <f>+$I$227</f>
        <v>0</v>
      </c>
      <c r="AG78">
        <f>+$I$228</f>
        <v>0</v>
      </c>
      <c r="AH78">
        <f>+$I$229</f>
        <v>0</v>
      </c>
      <c r="AI78">
        <f>+$I$230</f>
        <v>0</v>
      </c>
      <c r="AJ78">
        <f>+$I$231</f>
        <v>0</v>
      </c>
      <c r="AK78">
        <f>+$I$232</f>
        <v>0</v>
      </c>
      <c r="AL78">
        <f>+$I$233</f>
        <v>0</v>
      </c>
      <c r="AM78">
        <f>+$I$234</f>
        <v>0</v>
      </c>
      <c r="AN78">
        <f>+$I$235</f>
        <v>0</v>
      </c>
      <c r="AO78">
        <f>+$I$236</f>
        <v>0</v>
      </c>
      <c r="AP78">
        <f>+$I$237</f>
        <v>0</v>
      </c>
      <c r="AQ78">
        <f>+$I$238</f>
        <v>0</v>
      </c>
      <c r="AR78">
        <f>+$I$239</f>
        <v>0</v>
      </c>
      <c r="AS78">
        <f>+$I$240</f>
        <v>0</v>
      </c>
      <c r="AT78">
        <f>+$I$241</f>
        <v>0</v>
      </c>
      <c r="AU78">
        <f>+I74</f>
        <v>1.5004499999999999E-2</v>
      </c>
      <c r="AV78">
        <f>+I75</f>
        <v>1.5004499999999999E-2</v>
      </c>
      <c r="AW78">
        <f>+I76</f>
        <v>1.5004499999999999E-2</v>
      </c>
      <c r="AX78">
        <f>+I77</f>
        <v>1.5004499999999999E-2</v>
      </c>
      <c r="AY78">
        <f>+I78</f>
        <v>4.7482594936708858E-3</v>
      </c>
      <c r="AZ78">
        <f>+I79</f>
        <v>4.7482594936708858E-3</v>
      </c>
      <c r="BA78">
        <f>+I80</f>
        <v>4.7482594936708858E-3</v>
      </c>
      <c r="BB78">
        <f>+I81</f>
        <v>4.7482594936708858E-3</v>
      </c>
      <c r="BC78">
        <f>+I82</f>
        <v>1.5026137638199006E-3</v>
      </c>
      <c r="BD78">
        <f>+I83</f>
        <v>1.5026137638199006E-3</v>
      </c>
      <c r="BE78">
        <f>+I84</f>
        <v>1.5026137638199006E-3</v>
      </c>
      <c r="BF78">
        <f>+I85</f>
        <v>1.5026137638199006E-3</v>
      </c>
      <c r="BG78">
        <f>+I86</f>
        <v>4.75510684753133E-4</v>
      </c>
      <c r="BH78">
        <f>+I87</f>
        <v>4.75510684753133E-4</v>
      </c>
      <c r="BI78">
        <f>+I88</f>
        <v>4.75510684753133E-4</v>
      </c>
      <c r="BJ78">
        <f>+I89</f>
        <v>4.75510684753133E-4</v>
      </c>
      <c r="BK78">
        <f>+I90</f>
        <v>1.5047806479529525E-4</v>
      </c>
      <c r="BL78">
        <f>+I91</f>
        <v>1.5047806479529525E-4</v>
      </c>
      <c r="BM78">
        <f>+I92</f>
        <v>1.5047806479529525E-4</v>
      </c>
      <c r="BN78">
        <f>+I93</f>
        <v>1.5047806479529525E-4</v>
      </c>
      <c r="BO78">
        <f>+I94</f>
        <v>4.7619640758004828E-5</v>
      </c>
      <c r="BP78">
        <f>+I95</f>
        <v>4.7619640758004828E-5</v>
      </c>
      <c r="BQ78">
        <f>+I96</f>
        <v>4.7619640758004828E-5</v>
      </c>
      <c r="BR78">
        <f>+I97</f>
        <v>4.7619640758004828E-5</v>
      </c>
      <c r="BS78">
        <f>+I98</f>
        <v>1.5069506568988868E-5</v>
      </c>
      <c r="BT78">
        <f>+I99</f>
        <v>1.5069506568988868E-5</v>
      </c>
      <c r="BU78">
        <f>+I100</f>
        <v>1.5069506568988868E-5</v>
      </c>
      <c r="BV78">
        <f>+I101</f>
        <v>1.5069506568988868E-5</v>
      </c>
      <c r="BW78">
        <f>+I102</f>
        <v>4.7688311927179964E-6</v>
      </c>
      <c r="BX78">
        <f>+I103</f>
        <v>4.7688311927179964E-6</v>
      </c>
      <c r="BY78">
        <f>+I104</f>
        <v>4.7688311927179964E-6</v>
      </c>
      <c r="BZ78">
        <f>+I105</f>
        <v>4.7688311927179964E-6</v>
      </c>
      <c r="CA78">
        <f>+I106</f>
        <v>1.5091237951639228E-6</v>
      </c>
      <c r="CB78">
        <f>+I107</f>
        <v>1.5091237951639228E-6</v>
      </c>
      <c r="CC78">
        <f>+I108</f>
        <v>1.5091237951639228E-6</v>
      </c>
      <c r="CD78">
        <f>+I109</f>
        <v>1.5091237951639228E-6</v>
      </c>
    </row>
    <row r="79" spans="1:82" x14ac:dyDescent="0.45">
      <c r="A79" s="1">
        <f t="shared" si="9"/>
        <v>78</v>
      </c>
      <c r="B79" s="2" t="s">
        <v>284</v>
      </c>
      <c r="C79" s="3" t="s">
        <v>89</v>
      </c>
      <c r="D79" s="3" t="str">
        <f t="shared" si="10"/>
        <v>P1G6</v>
      </c>
      <c r="E79" s="3">
        <v>2</v>
      </c>
      <c r="F79" s="3" t="s">
        <v>84</v>
      </c>
      <c r="G79" s="3"/>
      <c r="H79" s="3">
        <v>300.08999999999997</v>
      </c>
      <c r="I79" s="45">
        <f t="shared" si="11"/>
        <v>4.7482594936708858E-3</v>
      </c>
      <c r="J79" s="20">
        <v>158.22784810126581</v>
      </c>
      <c r="K79" s="3">
        <v>1</v>
      </c>
      <c r="L79" s="3">
        <v>96</v>
      </c>
      <c r="M79" s="3">
        <v>5</v>
      </c>
      <c r="N79" s="3" t="s">
        <v>10</v>
      </c>
      <c r="O79" s="3" t="s">
        <v>11</v>
      </c>
      <c r="P79" s="11" t="s">
        <v>269</v>
      </c>
      <c r="Q79" s="13">
        <f t="shared" si="12"/>
        <v>2206166.6666666665</v>
      </c>
      <c r="R79" s="9">
        <v>2110000</v>
      </c>
      <c r="S79">
        <f t="shared" si="13"/>
        <v>95.641006270302938</v>
      </c>
      <c r="T79">
        <f t="shared" si="14"/>
        <v>93.265845735438546</v>
      </c>
      <c r="V79" s="19" t="str">
        <f>+$R$1</f>
        <v>ATP Depletion (CTG-RLU)</v>
      </c>
      <c r="W79">
        <f>+$R$218</f>
        <v>2209000</v>
      </c>
      <c r="X79">
        <f>+$R$219</f>
        <v>2157000</v>
      </c>
      <c r="Y79">
        <f>+$R$220</f>
        <v>2221000</v>
      </c>
      <c r="Z79">
        <f>+$R$221</f>
        <v>2125000</v>
      </c>
      <c r="AA79">
        <f>+$R$222</f>
        <v>2309000</v>
      </c>
      <c r="AB79">
        <f>+$R$223</f>
        <v>2175000</v>
      </c>
      <c r="AC79">
        <f>+$R$224</f>
        <v>2181000</v>
      </c>
      <c r="AD79" s="24">
        <f>+$R$225</f>
        <v>2227000</v>
      </c>
      <c r="AE79">
        <f>+$R$226</f>
        <v>2245000</v>
      </c>
      <c r="AF79">
        <f>+$R$227</f>
        <v>2200000</v>
      </c>
      <c r="AG79">
        <f>+$R$228</f>
        <v>2061000</v>
      </c>
      <c r="AH79">
        <f>+$R$229</f>
        <v>2160000</v>
      </c>
      <c r="AI79">
        <f>+$R$230</f>
        <v>2179000</v>
      </c>
      <c r="AJ79">
        <f>+$R$231</f>
        <v>2027000</v>
      </c>
      <c r="AK79">
        <f>+$R$232</f>
        <v>2151000</v>
      </c>
      <c r="AL79">
        <f>+$R$233</f>
        <v>2115000</v>
      </c>
      <c r="AM79">
        <f>+$R$234</f>
        <v>2366000</v>
      </c>
      <c r="AN79">
        <f>+$R$235</f>
        <v>2136000</v>
      </c>
      <c r="AO79">
        <f>+$R$236</f>
        <v>2283000</v>
      </c>
      <c r="AP79">
        <f>+$R$237</f>
        <v>2347000</v>
      </c>
      <c r="AQ79">
        <f>+$R$238</f>
        <v>2330000</v>
      </c>
      <c r="AR79">
        <f>+$R$239</f>
        <v>2141000</v>
      </c>
      <c r="AS79">
        <f>+$R$240</f>
        <v>2347000</v>
      </c>
      <c r="AT79">
        <f>+$R$241</f>
        <v>2256000</v>
      </c>
      <c r="AU79">
        <f>+R74</f>
        <v>2151000</v>
      </c>
      <c r="AV79">
        <f>+R75</f>
        <v>2174000</v>
      </c>
      <c r="AW79">
        <f>+R76</f>
        <v>2081000</v>
      </c>
      <c r="AX79">
        <f>+R77</f>
        <v>2078000</v>
      </c>
      <c r="AY79">
        <f>+R78</f>
        <v>2157000</v>
      </c>
      <c r="AZ79">
        <f>+R79</f>
        <v>2110000</v>
      </c>
      <c r="BA79">
        <f>+R80</f>
        <v>2330000</v>
      </c>
      <c r="BB79">
        <f>+R81</f>
        <v>2243000</v>
      </c>
      <c r="BC79">
        <f>+R82</f>
        <v>2253000</v>
      </c>
      <c r="BD79">
        <f>+R83</f>
        <v>2044000</v>
      </c>
      <c r="BE79">
        <f>+R84</f>
        <v>2203000</v>
      </c>
      <c r="BF79">
        <f>+R85</f>
        <v>2126000</v>
      </c>
      <c r="BG79">
        <f>+R86</f>
        <v>2232000</v>
      </c>
      <c r="BH79">
        <f>+R87</f>
        <v>2083000</v>
      </c>
      <c r="BI79">
        <f>+R88</f>
        <v>2149000</v>
      </c>
      <c r="BJ79">
        <f>+R89</f>
        <v>2060000</v>
      </c>
      <c r="BK79">
        <f>+R90</f>
        <v>2277000</v>
      </c>
      <c r="BL79">
        <f>+R91</f>
        <v>2124000</v>
      </c>
      <c r="BM79">
        <f>+R92</f>
        <v>2245000</v>
      </c>
      <c r="BN79">
        <f>+R93</f>
        <v>2105000</v>
      </c>
      <c r="BO79">
        <f>+R94</f>
        <v>2134000</v>
      </c>
      <c r="BP79">
        <f>+R95</f>
        <v>2331000</v>
      </c>
      <c r="BQ79">
        <f>+R96</f>
        <v>2137000</v>
      </c>
      <c r="BR79">
        <f>+R97</f>
        <v>2300000</v>
      </c>
      <c r="BS79">
        <f>+R98</f>
        <v>2095000</v>
      </c>
      <c r="BT79">
        <f>+R99</f>
        <v>2235000</v>
      </c>
      <c r="BU79">
        <f>+R100</f>
        <v>2311000</v>
      </c>
      <c r="BV79">
        <f>+R101</f>
        <v>2111000</v>
      </c>
      <c r="BW79">
        <f>+R102</f>
        <v>2250000</v>
      </c>
      <c r="BX79">
        <f>+R103</f>
        <v>2125000</v>
      </c>
      <c r="BY79">
        <f>+R104</f>
        <v>2261000</v>
      </c>
      <c r="BZ79">
        <f>+R105</f>
        <v>2142000</v>
      </c>
      <c r="CA79">
        <f>+R106</f>
        <v>2364000</v>
      </c>
      <c r="CB79">
        <f>+R107</f>
        <v>2147000</v>
      </c>
      <c r="CC79">
        <f>+R108</f>
        <v>2224000</v>
      </c>
      <c r="CD79">
        <f>+R109</f>
        <v>2199000</v>
      </c>
    </row>
    <row r="80" spans="1:82" x14ac:dyDescent="0.45">
      <c r="A80" s="1">
        <f t="shared" si="9"/>
        <v>79</v>
      </c>
      <c r="B80" s="2" t="s">
        <v>284</v>
      </c>
      <c r="C80" s="3" t="s">
        <v>90</v>
      </c>
      <c r="D80" s="3" t="str">
        <f t="shared" si="10"/>
        <v>P1H5</v>
      </c>
      <c r="E80" s="3">
        <v>3</v>
      </c>
      <c r="F80" s="3" t="s">
        <v>84</v>
      </c>
      <c r="G80" s="3"/>
      <c r="H80" s="3">
        <v>300.08999999999997</v>
      </c>
      <c r="I80" s="45">
        <f t="shared" si="11"/>
        <v>4.7482594936708858E-3</v>
      </c>
      <c r="J80" s="20">
        <v>158.22784810126581</v>
      </c>
      <c r="K80" s="3">
        <v>1</v>
      </c>
      <c r="L80" s="3">
        <v>96</v>
      </c>
      <c r="M80" s="3">
        <v>5</v>
      </c>
      <c r="N80" s="3" t="s">
        <v>10</v>
      </c>
      <c r="O80" s="3" t="s">
        <v>11</v>
      </c>
      <c r="P80" s="11" t="s">
        <v>269</v>
      </c>
      <c r="Q80" s="13">
        <f t="shared" si="12"/>
        <v>2206166.6666666665</v>
      </c>
      <c r="R80" s="9">
        <v>2330000</v>
      </c>
      <c r="S80">
        <f t="shared" si="13"/>
        <v>105.61305431744354</v>
      </c>
      <c r="T80">
        <f t="shared" si="14"/>
        <v>93.265845735438546</v>
      </c>
    </row>
    <row r="81" spans="1:82" x14ac:dyDescent="0.45">
      <c r="A81" s="1">
        <f t="shared" si="9"/>
        <v>80</v>
      </c>
      <c r="B81" s="2" t="s">
        <v>284</v>
      </c>
      <c r="C81" s="3" t="s">
        <v>91</v>
      </c>
      <c r="D81" s="3" t="str">
        <f t="shared" si="10"/>
        <v>P1H6</v>
      </c>
      <c r="E81" s="3">
        <v>4</v>
      </c>
      <c r="F81" s="3" t="s">
        <v>84</v>
      </c>
      <c r="G81" s="3"/>
      <c r="H81" s="3">
        <v>300.08999999999997</v>
      </c>
      <c r="I81" s="45">
        <f t="shared" si="11"/>
        <v>4.7482594936708858E-3</v>
      </c>
      <c r="J81" s="20">
        <v>158.22784810126581</v>
      </c>
      <c r="K81" s="3">
        <v>1</v>
      </c>
      <c r="L81" s="3">
        <v>96</v>
      </c>
      <c r="M81" s="3">
        <v>5</v>
      </c>
      <c r="N81" s="3" t="s">
        <v>10</v>
      </c>
      <c r="O81" s="3" t="s">
        <v>11</v>
      </c>
      <c r="P81" s="11" t="s">
        <v>269</v>
      </c>
      <c r="Q81" s="13">
        <f t="shared" si="12"/>
        <v>2206166.6666666665</v>
      </c>
      <c r="R81" s="9">
        <v>2243000</v>
      </c>
      <c r="S81">
        <f t="shared" si="13"/>
        <v>101.66956258971067</v>
      </c>
      <c r="T81">
        <f t="shared" si="14"/>
        <v>93.265845735438546</v>
      </c>
      <c r="V81" t="s">
        <v>310</v>
      </c>
      <c r="W81">
        <f>+AVERAGE(W79:AT79)/$V$1238</f>
        <v>1.7049201442555382</v>
      </c>
    </row>
    <row r="82" spans="1:82" x14ac:dyDescent="0.45">
      <c r="A82" s="1">
        <f t="shared" si="9"/>
        <v>81</v>
      </c>
      <c r="B82" s="2" t="s">
        <v>284</v>
      </c>
      <c r="C82" s="3" t="s">
        <v>92</v>
      </c>
      <c r="D82" s="3" t="str">
        <f t="shared" si="10"/>
        <v>P1G7</v>
      </c>
      <c r="E82" s="3">
        <v>1</v>
      </c>
      <c r="F82" s="3" t="s">
        <v>84</v>
      </c>
      <c r="G82" s="3"/>
      <c r="H82" s="3">
        <v>300.08999999999997</v>
      </c>
      <c r="I82" s="45">
        <f t="shared" si="11"/>
        <v>1.5026137638199006E-3</v>
      </c>
      <c r="J82" s="20">
        <v>50.072103829514496</v>
      </c>
      <c r="K82" s="3">
        <v>1</v>
      </c>
      <c r="L82" s="3">
        <v>96</v>
      </c>
      <c r="M82" s="3">
        <v>5</v>
      </c>
      <c r="N82" s="3" t="s">
        <v>10</v>
      </c>
      <c r="O82" s="3" t="s">
        <v>11</v>
      </c>
      <c r="P82" s="11" t="s">
        <v>269</v>
      </c>
      <c r="Q82" s="13">
        <f t="shared" si="12"/>
        <v>2206166.6666666665</v>
      </c>
      <c r="R82" s="9">
        <v>2253000</v>
      </c>
      <c r="S82">
        <f t="shared" si="13"/>
        <v>102.12283750094433</v>
      </c>
      <c r="T82">
        <f t="shared" si="14"/>
        <v>93.265845735438546</v>
      </c>
      <c r="V82" t="s">
        <v>309</v>
      </c>
      <c r="W82">
        <f>+W79/$W$9</f>
        <v>1295661.8569162199</v>
      </c>
      <c r="X82">
        <f>+X79/$W$9</f>
        <v>1265161.8946891292</v>
      </c>
      <c r="Y82">
        <f t="shared" ref="Y82:CD82" si="15">+Y79/$W$9</f>
        <v>1302700.3097378563</v>
      </c>
      <c r="Z82">
        <f t="shared" si="15"/>
        <v>1246392.6871647655</v>
      </c>
      <c r="AA82">
        <f t="shared" si="15"/>
        <v>1354315.6304298558</v>
      </c>
      <c r="AB82">
        <f t="shared" si="15"/>
        <v>1275719.5739215836</v>
      </c>
      <c r="AC82">
        <f t="shared" si="15"/>
        <v>1279238.8003324016</v>
      </c>
      <c r="AD82">
        <f t="shared" si="15"/>
        <v>1306219.5361486743</v>
      </c>
      <c r="AE82">
        <f t="shared" si="15"/>
        <v>1316777.2153811287</v>
      </c>
      <c r="AF82">
        <f t="shared" si="15"/>
        <v>1290383.0172999925</v>
      </c>
      <c r="AG82">
        <f t="shared" si="15"/>
        <v>1208854.2721160385</v>
      </c>
      <c r="AH82">
        <f t="shared" si="15"/>
        <v>1266921.5078945381</v>
      </c>
      <c r="AI82">
        <f t="shared" si="15"/>
        <v>1278065.724862129</v>
      </c>
      <c r="AJ82">
        <f t="shared" si="15"/>
        <v>1188911.9891214024</v>
      </c>
      <c r="AK82">
        <f t="shared" si="15"/>
        <v>1261642.6682783109</v>
      </c>
      <c r="AL82">
        <f t="shared" si="15"/>
        <v>1240527.3098134019</v>
      </c>
      <c r="AM82">
        <f t="shared" si="15"/>
        <v>1387748.2813326283</v>
      </c>
      <c r="AN82">
        <f t="shared" si="15"/>
        <v>1252844.6022512654</v>
      </c>
      <c r="AO82">
        <f t="shared" si="15"/>
        <v>1339065.6493163104</v>
      </c>
      <c r="AP82">
        <f t="shared" si="15"/>
        <v>1376604.0643650375</v>
      </c>
      <c r="AQ82">
        <f t="shared" si="15"/>
        <v>1366632.9228677195</v>
      </c>
      <c r="AR82">
        <f t="shared" si="15"/>
        <v>1255777.2909269473</v>
      </c>
      <c r="AS82">
        <f t="shared" si="15"/>
        <v>1376604.0643650375</v>
      </c>
      <c r="AT82">
        <f t="shared" si="15"/>
        <v>1323229.1304676288</v>
      </c>
      <c r="AU82">
        <f t="shared" si="15"/>
        <v>1261642.6682783109</v>
      </c>
      <c r="AV82">
        <f t="shared" si="15"/>
        <v>1275133.0361864471</v>
      </c>
      <c r="AW82">
        <f t="shared" si="15"/>
        <v>1220585.0268187658</v>
      </c>
      <c r="AX82">
        <f t="shared" si="15"/>
        <v>1218825.4136133566</v>
      </c>
      <c r="AY82">
        <f t="shared" si="15"/>
        <v>1265161.8946891292</v>
      </c>
      <c r="AZ82">
        <f t="shared" si="15"/>
        <v>1237594.6211377201</v>
      </c>
      <c r="BA82">
        <f t="shared" si="15"/>
        <v>1366632.9228677195</v>
      </c>
      <c r="BB82">
        <f t="shared" si="15"/>
        <v>1315604.139910856</v>
      </c>
      <c r="BC82">
        <f t="shared" si="15"/>
        <v>1321469.5172622197</v>
      </c>
      <c r="BD82">
        <f t="shared" si="15"/>
        <v>1198883.1306187203</v>
      </c>
      <c r="BE82">
        <f t="shared" si="15"/>
        <v>1292142.6305054016</v>
      </c>
      <c r="BF82">
        <f t="shared" si="15"/>
        <v>1246979.224899902</v>
      </c>
      <c r="BG82">
        <f t="shared" si="15"/>
        <v>1309152.2248243561</v>
      </c>
      <c r="BH82">
        <f t="shared" si="15"/>
        <v>1221758.1022890385</v>
      </c>
      <c r="BI82">
        <f t="shared" si="15"/>
        <v>1260469.5928080382</v>
      </c>
      <c r="BJ82">
        <f t="shared" si="15"/>
        <v>1208267.7343809023</v>
      </c>
      <c r="BK82">
        <f t="shared" si="15"/>
        <v>1335546.4229054924</v>
      </c>
      <c r="BL82">
        <f t="shared" si="15"/>
        <v>1245806.1494296293</v>
      </c>
      <c r="BM82">
        <f t="shared" si="15"/>
        <v>1316777.2153811287</v>
      </c>
      <c r="BN82">
        <f t="shared" si="15"/>
        <v>1234661.9324620385</v>
      </c>
      <c r="BO82">
        <f t="shared" si="15"/>
        <v>1251671.5267809927</v>
      </c>
      <c r="BP82">
        <f t="shared" si="15"/>
        <v>1367219.4606028558</v>
      </c>
      <c r="BQ82">
        <f t="shared" si="15"/>
        <v>1253431.1399864019</v>
      </c>
      <c r="BR82">
        <f t="shared" si="15"/>
        <v>1349036.7908136286</v>
      </c>
      <c r="BS82">
        <f t="shared" si="15"/>
        <v>1228796.5551106748</v>
      </c>
      <c r="BT82">
        <f t="shared" si="15"/>
        <v>1310911.8380297653</v>
      </c>
      <c r="BU82">
        <f t="shared" si="15"/>
        <v>1355488.7059001287</v>
      </c>
      <c r="BV82">
        <f t="shared" si="15"/>
        <v>1238181.1588728565</v>
      </c>
      <c r="BW82">
        <f t="shared" si="15"/>
        <v>1319709.9040568105</v>
      </c>
      <c r="BX82">
        <f t="shared" si="15"/>
        <v>1246392.6871647655</v>
      </c>
      <c r="BY82">
        <f t="shared" si="15"/>
        <v>1326161.8191433107</v>
      </c>
      <c r="BZ82">
        <f t="shared" si="15"/>
        <v>1256363.8286620837</v>
      </c>
      <c r="CA82">
        <f t="shared" si="15"/>
        <v>1386575.2058623557</v>
      </c>
      <c r="CB82">
        <f t="shared" si="15"/>
        <v>1259296.5173377655</v>
      </c>
      <c r="CC82">
        <f t="shared" si="15"/>
        <v>1304459.9229432652</v>
      </c>
      <c r="CD82">
        <f t="shared" si="15"/>
        <v>1289796.4795648563</v>
      </c>
    </row>
    <row r="83" spans="1:82" x14ac:dyDescent="0.45">
      <c r="A83" s="1">
        <f t="shared" si="9"/>
        <v>82</v>
      </c>
      <c r="B83" s="2" t="s">
        <v>284</v>
      </c>
      <c r="C83" s="3" t="s">
        <v>93</v>
      </c>
      <c r="D83" s="3" t="str">
        <f t="shared" si="10"/>
        <v>P1G8</v>
      </c>
      <c r="E83" s="3">
        <v>2</v>
      </c>
      <c r="F83" s="3" t="s">
        <v>84</v>
      </c>
      <c r="G83" s="3"/>
      <c r="H83" s="3">
        <v>300.08999999999997</v>
      </c>
      <c r="I83" s="45">
        <f t="shared" si="11"/>
        <v>1.5026137638199006E-3</v>
      </c>
      <c r="J83" s="20">
        <v>50.072103829514496</v>
      </c>
      <c r="K83" s="3">
        <v>1</v>
      </c>
      <c r="L83" s="3">
        <v>96</v>
      </c>
      <c r="M83" s="3">
        <v>5</v>
      </c>
      <c r="N83" s="3" t="s">
        <v>10</v>
      </c>
      <c r="O83" s="3" t="s">
        <v>11</v>
      </c>
      <c r="P83" s="11" t="s">
        <v>269</v>
      </c>
      <c r="Q83" s="13">
        <f t="shared" si="12"/>
        <v>2206166.6666666665</v>
      </c>
      <c r="R83" s="9">
        <v>2044000</v>
      </c>
      <c r="S83">
        <f t="shared" si="13"/>
        <v>92.649391856160761</v>
      </c>
      <c r="T83">
        <f t="shared" si="14"/>
        <v>93.265845735438546</v>
      </c>
    </row>
    <row r="84" spans="1:82" x14ac:dyDescent="0.45">
      <c r="A84" s="1">
        <f t="shared" si="9"/>
        <v>83</v>
      </c>
      <c r="B84" s="2" t="s">
        <v>284</v>
      </c>
      <c r="C84" s="3" t="s">
        <v>94</v>
      </c>
      <c r="D84" s="3" t="str">
        <f t="shared" si="10"/>
        <v>P1H7</v>
      </c>
      <c r="E84" s="3">
        <v>3</v>
      </c>
      <c r="F84" s="3" t="s">
        <v>84</v>
      </c>
      <c r="G84" s="3"/>
      <c r="H84" s="3">
        <v>300.08999999999997</v>
      </c>
      <c r="I84" s="45">
        <f t="shared" si="11"/>
        <v>1.5026137638199006E-3</v>
      </c>
      <c r="J84" s="20">
        <v>50.072103829514496</v>
      </c>
      <c r="K84" s="3">
        <v>1</v>
      </c>
      <c r="L84" s="3">
        <v>96</v>
      </c>
      <c r="M84" s="3">
        <v>5</v>
      </c>
      <c r="N84" s="3" t="s">
        <v>10</v>
      </c>
      <c r="O84" s="3" t="s">
        <v>11</v>
      </c>
      <c r="P84" s="11" t="s">
        <v>269</v>
      </c>
      <c r="Q84" s="13">
        <f t="shared" si="12"/>
        <v>2206166.6666666665</v>
      </c>
      <c r="R84" s="9">
        <v>2203000</v>
      </c>
      <c r="S84">
        <f t="shared" si="13"/>
        <v>99.856462944776013</v>
      </c>
      <c r="T84">
        <f t="shared" si="14"/>
        <v>93.265845735438546</v>
      </c>
    </row>
    <row r="85" spans="1:82" x14ac:dyDescent="0.45">
      <c r="A85" s="1">
        <f t="shared" si="9"/>
        <v>84</v>
      </c>
      <c r="B85" s="2" t="s">
        <v>284</v>
      </c>
      <c r="C85" s="3" t="s">
        <v>95</v>
      </c>
      <c r="D85" s="3" t="str">
        <f t="shared" si="10"/>
        <v>P1H8</v>
      </c>
      <c r="E85" s="3">
        <v>4</v>
      </c>
      <c r="F85" s="3" t="s">
        <v>84</v>
      </c>
      <c r="G85" s="3"/>
      <c r="H85" s="3">
        <v>300.08999999999997</v>
      </c>
      <c r="I85" s="45">
        <f t="shared" si="11"/>
        <v>1.5026137638199006E-3</v>
      </c>
      <c r="J85" s="20">
        <v>50.072103829514496</v>
      </c>
      <c r="K85" s="3">
        <v>1</v>
      </c>
      <c r="L85" s="3">
        <v>96</v>
      </c>
      <c r="M85" s="3">
        <v>5</v>
      </c>
      <c r="N85" s="3" t="s">
        <v>10</v>
      </c>
      <c r="O85" s="3" t="s">
        <v>11</v>
      </c>
      <c r="P85" s="11" t="s">
        <v>269</v>
      </c>
      <c r="Q85" s="13">
        <f t="shared" si="12"/>
        <v>2206166.6666666665</v>
      </c>
      <c r="R85" s="9">
        <v>2126000</v>
      </c>
      <c r="S85">
        <f t="shared" si="13"/>
        <v>96.366246128276813</v>
      </c>
      <c r="T85">
        <f t="shared" si="14"/>
        <v>93.265845735438546</v>
      </c>
    </row>
    <row r="86" spans="1:82" x14ac:dyDescent="0.45">
      <c r="A86" s="1">
        <f t="shared" si="9"/>
        <v>85</v>
      </c>
      <c r="B86" s="2" t="s">
        <v>284</v>
      </c>
      <c r="C86" s="3" t="s">
        <v>96</v>
      </c>
      <c r="D86" s="3" t="str">
        <f t="shared" si="10"/>
        <v>P1G9</v>
      </c>
      <c r="E86" s="3">
        <v>1</v>
      </c>
      <c r="F86" s="3" t="s">
        <v>84</v>
      </c>
      <c r="G86" s="3"/>
      <c r="H86" s="3">
        <v>300.08999999999997</v>
      </c>
      <c r="I86" s="45">
        <f t="shared" si="11"/>
        <v>4.75510684753133E-4</v>
      </c>
      <c r="J86" s="20">
        <v>15.84560247769446</v>
      </c>
      <c r="K86" s="3">
        <v>1</v>
      </c>
      <c r="L86" s="3">
        <v>96</v>
      </c>
      <c r="M86" s="3">
        <v>5</v>
      </c>
      <c r="N86" s="3" t="s">
        <v>10</v>
      </c>
      <c r="O86" s="3" t="s">
        <v>11</v>
      </c>
      <c r="P86" s="11" t="s">
        <v>269</v>
      </c>
      <c r="Q86" s="13">
        <f t="shared" si="12"/>
        <v>2206166.6666666665</v>
      </c>
      <c r="R86" s="9">
        <v>2232000</v>
      </c>
      <c r="S86">
        <f t="shared" si="13"/>
        <v>101.17096018735363</v>
      </c>
      <c r="T86">
        <f t="shared" si="14"/>
        <v>93.265845735438546</v>
      </c>
    </row>
    <row r="87" spans="1:82" x14ac:dyDescent="0.45">
      <c r="A87" s="1">
        <f t="shared" si="9"/>
        <v>86</v>
      </c>
      <c r="B87" s="2" t="s">
        <v>284</v>
      </c>
      <c r="C87" s="3" t="s">
        <v>97</v>
      </c>
      <c r="D87" s="3" t="str">
        <f t="shared" si="10"/>
        <v>P1G10</v>
      </c>
      <c r="E87" s="3">
        <v>2</v>
      </c>
      <c r="F87" s="3" t="s">
        <v>84</v>
      </c>
      <c r="G87" s="3"/>
      <c r="H87" s="3">
        <v>300.08999999999997</v>
      </c>
      <c r="I87" s="45">
        <f t="shared" si="11"/>
        <v>4.75510684753133E-4</v>
      </c>
      <c r="J87" s="20">
        <v>15.84560247769446</v>
      </c>
      <c r="K87" s="3">
        <v>1</v>
      </c>
      <c r="L87" s="3">
        <v>96</v>
      </c>
      <c r="M87" s="3">
        <v>5</v>
      </c>
      <c r="N87" s="3" t="s">
        <v>10</v>
      </c>
      <c r="O87" s="3" t="s">
        <v>11</v>
      </c>
      <c r="P87" s="11" t="s">
        <v>269</v>
      </c>
      <c r="Q87" s="13">
        <f t="shared" si="12"/>
        <v>2206166.6666666665</v>
      </c>
      <c r="R87" s="9">
        <v>2083000</v>
      </c>
      <c r="S87">
        <f t="shared" si="13"/>
        <v>94.417164009972055</v>
      </c>
      <c r="T87">
        <f t="shared" si="14"/>
        <v>93.265845735438546</v>
      </c>
    </row>
    <row r="88" spans="1:82" x14ac:dyDescent="0.45">
      <c r="A88" s="1">
        <f t="shared" si="9"/>
        <v>87</v>
      </c>
      <c r="B88" s="2" t="s">
        <v>284</v>
      </c>
      <c r="C88" s="3" t="s">
        <v>98</v>
      </c>
      <c r="D88" s="3" t="str">
        <f t="shared" si="10"/>
        <v>P1H9</v>
      </c>
      <c r="E88" s="3">
        <v>3</v>
      </c>
      <c r="F88" s="3" t="s">
        <v>84</v>
      </c>
      <c r="G88" s="3"/>
      <c r="H88" s="3">
        <v>300.08999999999997</v>
      </c>
      <c r="I88" s="45">
        <f t="shared" si="11"/>
        <v>4.75510684753133E-4</v>
      </c>
      <c r="J88" s="20">
        <v>15.84560247769446</v>
      </c>
      <c r="K88" s="3">
        <v>1</v>
      </c>
      <c r="L88" s="3">
        <v>96</v>
      </c>
      <c r="M88" s="3">
        <v>5</v>
      </c>
      <c r="N88" s="3" t="s">
        <v>10</v>
      </c>
      <c r="O88" s="3" t="s">
        <v>11</v>
      </c>
      <c r="P88" s="11" t="s">
        <v>269</v>
      </c>
      <c r="Q88" s="13">
        <f t="shared" si="12"/>
        <v>2206166.6666666665</v>
      </c>
      <c r="R88" s="9">
        <v>2149000</v>
      </c>
      <c r="S88">
        <f t="shared" si="13"/>
        <v>97.408778424114232</v>
      </c>
      <c r="T88">
        <f t="shared" si="14"/>
        <v>93.265845735438546</v>
      </c>
    </row>
    <row r="89" spans="1:82" x14ac:dyDescent="0.45">
      <c r="A89" s="1">
        <f t="shared" si="9"/>
        <v>88</v>
      </c>
      <c r="B89" s="2" t="s">
        <v>284</v>
      </c>
      <c r="C89" s="3" t="s">
        <v>99</v>
      </c>
      <c r="D89" s="3" t="str">
        <f t="shared" si="10"/>
        <v>P1H10</v>
      </c>
      <c r="E89" s="3">
        <v>4</v>
      </c>
      <c r="F89" s="3" t="s">
        <v>84</v>
      </c>
      <c r="G89" s="3"/>
      <c r="H89" s="3">
        <v>300.08999999999997</v>
      </c>
      <c r="I89" s="45">
        <f t="shared" si="11"/>
        <v>4.75510684753133E-4</v>
      </c>
      <c r="J89" s="20">
        <v>15.84560247769446</v>
      </c>
      <c r="K89" s="3">
        <v>1</v>
      </c>
      <c r="L89" s="3">
        <v>96</v>
      </c>
      <c r="M89" s="3">
        <v>5</v>
      </c>
      <c r="N89" s="3" t="s">
        <v>10</v>
      </c>
      <c r="O89" s="3" t="s">
        <v>11</v>
      </c>
      <c r="P89" s="11" t="s">
        <v>269</v>
      </c>
      <c r="Q89" s="13">
        <f t="shared" si="12"/>
        <v>2206166.6666666665</v>
      </c>
      <c r="R89" s="9">
        <v>2060000</v>
      </c>
      <c r="S89">
        <f t="shared" si="13"/>
        <v>93.374631714134622</v>
      </c>
      <c r="T89">
        <f t="shared" si="14"/>
        <v>93.265845735438546</v>
      </c>
    </row>
    <row r="90" spans="1:82" x14ac:dyDescent="0.45">
      <c r="A90" s="1">
        <f t="shared" si="9"/>
        <v>89</v>
      </c>
      <c r="B90" s="2" t="s">
        <v>284</v>
      </c>
      <c r="C90" s="3" t="s">
        <v>100</v>
      </c>
      <c r="D90" s="3" t="str">
        <f t="shared" si="10"/>
        <v>P1G11</v>
      </c>
      <c r="E90" s="3">
        <v>1</v>
      </c>
      <c r="F90" s="3" t="s">
        <v>84</v>
      </c>
      <c r="G90" s="3"/>
      <c r="H90" s="3">
        <v>300.08999999999997</v>
      </c>
      <c r="I90" s="45">
        <f t="shared" si="11"/>
        <v>1.5047806479529525E-4</v>
      </c>
      <c r="J90" s="20">
        <v>5.0144311638273606</v>
      </c>
      <c r="K90" s="3">
        <v>1</v>
      </c>
      <c r="L90" s="3">
        <v>96</v>
      </c>
      <c r="M90" s="3">
        <v>5</v>
      </c>
      <c r="N90" s="3" t="s">
        <v>10</v>
      </c>
      <c r="O90" s="3" t="s">
        <v>11</v>
      </c>
      <c r="P90" s="11" t="s">
        <v>269</v>
      </c>
      <c r="Q90" s="13">
        <f t="shared" si="12"/>
        <v>2206166.6666666665</v>
      </c>
      <c r="R90" s="9">
        <v>2277000</v>
      </c>
      <c r="S90">
        <f t="shared" si="13"/>
        <v>103.21069728790513</v>
      </c>
      <c r="T90">
        <f t="shared" si="14"/>
        <v>93.265845735438546</v>
      </c>
    </row>
    <row r="91" spans="1:82" x14ac:dyDescent="0.45">
      <c r="A91" s="1">
        <f t="shared" si="9"/>
        <v>90</v>
      </c>
      <c r="B91" s="2" t="s">
        <v>284</v>
      </c>
      <c r="C91" s="3" t="s">
        <v>101</v>
      </c>
      <c r="D91" s="3" t="str">
        <f t="shared" si="10"/>
        <v>P1G12</v>
      </c>
      <c r="E91" s="3">
        <v>2</v>
      </c>
      <c r="F91" s="3" t="s">
        <v>84</v>
      </c>
      <c r="G91" s="3"/>
      <c r="H91" s="3">
        <v>300.08999999999997</v>
      </c>
      <c r="I91" s="45">
        <f t="shared" si="11"/>
        <v>1.5047806479529525E-4</v>
      </c>
      <c r="J91" s="20">
        <v>5.0144311638273606</v>
      </c>
      <c r="K91" s="3">
        <v>1</v>
      </c>
      <c r="L91" s="3">
        <v>96</v>
      </c>
      <c r="M91" s="3">
        <v>5</v>
      </c>
      <c r="N91" s="3" t="s">
        <v>10</v>
      </c>
      <c r="O91" s="3" t="s">
        <v>11</v>
      </c>
      <c r="P91" s="11" t="s">
        <v>269</v>
      </c>
      <c r="Q91" s="13">
        <f t="shared" si="12"/>
        <v>2206166.6666666665</v>
      </c>
      <c r="R91" s="9">
        <v>2124000</v>
      </c>
      <c r="S91">
        <f t="shared" si="13"/>
        <v>96.275591146030067</v>
      </c>
      <c r="T91">
        <f t="shared" si="14"/>
        <v>93.265845735438546</v>
      </c>
    </row>
    <row r="92" spans="1:82" x14ac:dyDescent="0.45">
      <c r="A92" s="1">
        <f t="shared" si="9"/>
        <v>91</v>
      </c>
      <c r="B92" s="2" t="s">
        <v>284</v>
      </c>
      <c r="C92" s="3" t="s">
        <v>102</v>
      </c>
      <c r="D92" s="3" t="str">
        <f t="shared" si="10"/>
        <v>P1H11</v>
      </c>
      <c r="E92" s="3">
        <v>3</v>
      </c>
      <c r="F92" s="3" t="s">
        <v>84</v>
      </c>
      <c r="G92" s="3"/>
      <c r="H92" s="3">
        <v>300.08999999999997</v>
      </c>
      <c r="I92" s="45">
        <f t="shared" si="11"/>
        <v>1.5047806479529525E-4</v>
      </c>
      <c r="J92" s="20">
        <v>5.0144311638273606</v>
      </c>
      <c r="K92" s="3">
        <v>1</v>
      </c>
      <c r="L92" s="3">
        <v>96</v>
      </c>
      <c r="M92" s="3">
        <v>5</v>
      </c>
      <c r="N92" s="3" t="s">
        <v>10</v>
      </c>
      <c r="O92" s="3" t="s">
        <v>11</v>
      </c>
      <c r="P92" s="11" t="s">
        <v>269</v>
      </c>
      <c r="Q92" s="13">
        <f t="shared" si="12"/>
        <v>2206166.6666666665</v>
      </c>
      <c r="R92" s="9">
        <v>2245000</v>
      </c>
      <c r="S92">
        <f t="shared" si="13"/>
        <v>101.76021757195738</v>
      </c>
      <c r="T92">
        <f t="shared" si="14"/>
        <v>93.265845735438546</v>
      </c>
    </row>
    <row r="93" spans="1:82" x14ac:dyDescent="0.45">
      <c r="A93" s="1">
        <f t="shared" si="9"/>
        <v>92</v>
      </c>
      <c r="B93" s="2" t="s">
        <v>284</v>
      </c>
      <c r="C93" s="3" t="s">
        <v>103</v>
      </c>
      <c r="D93" s="3" t="str">
        <f t="shared" si="10"/>
        <v>P1H12</v>
      </c>
      <c r="E93" s="3">
        <v>4</v>
      </c>
      <c r="F93" s="3" t="s">
        <v>84</v>
      </c>
      <c r="G93" s="3"/>
      <c r="H93" s="3">
        <v>300.08999999999997</v>
      </c>
      <c r="I93" s="45">
        <f t="shared" si="11"/>
        <v>1.5047806479529525E-4</v>
      </c>
      <c r="J93" s="20">
        <v>5.0144311638273606</v>
      </c>
      <c r="K93" s="3">
        <v>1</v>
      </c>
      <c r="L93" s="3">
        <v>96</v>
      </c>
      <c r="M93" s="3">
        <v>5</v>
      </c>
      <c r="N93" s="3" t="s">
        <v>10</v>
      </c>
      <c r="O93" s="3" t="s">
        <v>11</v>
      </c>
      <c r="P93" s="11" t="s">
        <v>269</v>
      </c>
      <c r="Q93" s="13">
        <f t="shared" si="12"/>
        <v>2206166.6666666665</v>
      </c>
      <c r="R93" s="9">
        <v>2105000</v>
      </c>
      <c r="S93">
        <f t="shared" si="13"/>
        <v>95.414368814686114</v>
      </c>
      <c r="T93">
        <f t="shared" si="14"/>
        <v>93.265845735438546</v>
      </c>
    </row>
    <row r="94" spans="1:82" x14ac:dyDescent="0.45">
      <c r="A94" s="1">
        <f t="shared" si="9"/>
        <v>93</v>
      </c>
      <c r="B94" s="2" t="s">
        <v>284</v>
      </c>
      <c r="C94" s="3" t="s">
        <v>104</v>
      </c>
      <c r="D94" s="3" t="str">
        <f t="shared" si="10"/>
        <v>P1G15</v>
      </c>
      <c r="E94" s="3">
        <v>1</v>
      </c>
      <c r="F94" s="3" t="s">
        <v>84</v>
      </c>
      <c r="G94" s="3"/>
      <c r="H94" s="3">
        <v>300.08999999999997</v>
      </c>
      <c r="I94" s="45">
        <f t="shared" si="11"/>
        <v>4.7619640758004828E-5</v>
      </c>
      <c r="J94" s="20">
        <v>1.5868453050086584</v>
      </c>
      <c r="K94" s="3">
        <v>1</v>
      </c>
      <c r="L94" s="3">
        <v>96</v>
      </c>
      <c r="M94" s="3">
        <v>5</v>
      </c>
      <c r="N94" s="3" t="s">
        <v>10</v>
      </c>
      <c r="O94" s="3" t="s">
        <v>11</v>
      </c>
      <c r="P94" s="11" t="s">
        <v>269</v>
      </c>
      <c r="Q94" s="13">
        <f t="shared" si="12"/>
        <v>2206166.6666666665</v>
      </c>
      <c r="R94" s="9">
        <v>2134000</v>
      </c>
      <c r="S94">
        <f t="shared" si="13"/>
        <v>96.728866057263744</v>
      </c>
      <c r="T94">
        <f t="shared" si="14"/>
        <v>93.265845735438546</v>
      </c>
    </row>
    <row r="95" spans="1:82" x14ac:dyDescent="0.45">
      <c r="A95" s="1">
        <f t="shared" si="9"/>
        <v>94</v>
      </c>
      <c r="B95" s="2" t="s">
        <v>284</v>
      </c>
      <c r="C95" s="3" t="s">
        <v>105</v>
      </c>
      <c r="D95" s="3" t="str">
        <f t="shared" si="10"/>
        <v>P1G16</v>
      </c>
      <c r="E95" s="3">
        <v>2</v>
      </c>
      <c r="F95" s="3" t="s">
        <v>84</v>
      </c>
      <c r="G95" s="3"/>
      <c r="H95" s="3">
        <v>300.08999999999997</v>
      </c>
      <c r="I95" s="45">
        <f t="shared" si="11"/>
        <v>4.7619640758004828E-5</v>
      </c>
      <c r="J95" s="20">
        <v>1.5868453050086584</v>
      </c>
      <c r="K95" s="3">
        <v>1</v>
      </c>
      <c r="L95" s="3">
        <v>96</v>
      </c>
      <c r="M95" s="3">
        <v>5</v>
      </c>
      <c r="N95" s="3" t="s">
        <v>10</v>
      </c>
      <c r="O95" s="3" t="s">
        <v>11</v>
      </c>
      <c r="P95" s="11" t="s">
        <v>269</v>
      </c>
      <c r="Q95" s="13">
        <f t="shared" si="12"/>
        <v>2206166.6666666665</v>
      </c>
      <c r="R95" s="9">
        <v>2331000</v>
      </c>
      <c r="S95">
        <f t="shared" si="13"/>
        <v>105.6583818085669</v>
      </c>
      <c r="T95">
        <f t="shared" si="14"/>
        <v>93.265845735438546</v>
      </c>
    </row>
    <row r="96" spans="1:82" x14ac:dyDescent="0.45">
      <c r="A96" s="1">
        <f t="shared" si="9"/>
        <v>95</v>
      </c>
      <c r="B96" s="2" t="s">
        <v>284</v>
      </c>
      <c r="C96" s="3" t="s">
        <v>106</v>
      </c>
      <c r="D96" s="3" t="str">
        <f t="shared" si="10"/>
        <v>P1H15</v>
      </c>
      <c r="E96" s="3">
        <v>3</v>
      </c>
      <c r="F96" s="3" t="s">
        <v>84</v>
      </c>
      <c r="G96" s="3"/>
      <c r="H96" s="3">
        <v>300.08999999999997</v>
      </c>
      <c r="I96" s="45">
        <f t="shared" si="11"/>
        <v>4.7619640758004828E-5</v>
      </c>
      <c r="J96" s="20">
        <v>1.5868453050086584</v>
      </c>
      <c r="K96" s="3">
        <v>1</v>
      </c>
      <c r="L96" s="3">
        <v>96</v>
      </c>
      <c r="M96" s="3">
        <v>5</v>
      </c>
      <c r="N96" s="3" t="s">
        <v>10</v>
      </c>
      <c r="O96" s="3" t="s">
        <v>11</v>
      </c>
      <c r="P96" s="11" t="s">
        <v>269</v>
      </c>
      <c r="Q96" s="13">
        <f t="shared" si="12"/>
        <v>2206166.6666666665</v>
      </c>
      <c r="R96" s="9">
        <v>2137000</v>
      </c>
      <c r="S96">
        <f t="shared" si="13"/>
        <v>96.864848530633836</v>
      </c>
      <c r="T96">
        <f t="shared" si="14"/>
        <v>93.265845735438546</v>
      </c>
    </row>
    <row r="97" spans="1:33" x14ac:dyDescent="0.45">
      <c r="A97" s="1">
        <f t="shared" si="9"/>
        <v>96</v>
      </c>
      <c r="B97" s="2" t="s">
        <v>284</v>
      </c>
      <c r="C97" s="3" t="s">
        <v>107</v>
      </c>
      <c r="D97" s="3" t="str">
        <f t="shared" si="10"/>
        <v>P1H16</v>
      </c>
      <c r="E97" s="3">
        <v>4</v>
      </c>
      <c r="F97" s="3" t="s">
        <v>84</v>
      </c>
      <c r="G97" s="3"/>
      <c r="H97" s="3">
        <v>300.08999999999997</v>
      </c>
      <c r="I97" s="45">
        <f t="shared" si="11"/>
        <v>4.7619640758004828E-5</v>
      </c>
      <c r="J97" s="20">
        <v>1.5868453050086584</v>
      </c>
      <c r="K97" s="3">
        <v>1</v>
      </c>
      <c r="L97" s="3">
        <v>96</v>
      </c>
      <c r="M97" s="3">
        <v>5</v>
      </c>
      <c r="N97" s="3" t="s">
        <v>10</v>
      </c>
      <c r="O97" s="3" t="s">
        <v>11</v>
      </c>
      <c r="P97" s="11" t="s">
        <v>269</v>
      </c>
      <c r="Q97" s="13">
        <f t="shared" si="12"/>
        <v>2206166.6666666665</v>
      </c>
      <c r="R97" s="9">
        <v>2300000</v>
      </c>
      <c r="S97">
        <f t="shared" si="13"/>
        <v>104.25322958374255</v>
      </c>
      <c r="T97">
        <f t="shared" si="14"/>
        <v>93.265845735438546</v>
      </c>
    </row>
    <row r="98" spans="1:33" x14ac:dyDescent="0.45">
      <c r="A98" s="1">
        <f t="shared" si="9"/>
        <v>97</v>
      </c>
      <c r="B98" s="2" t="s">
        <v>284</v>
      </c>
      <c r="C98" s="3" t="s">
        <v>108</v>
      </c>
      <c r="D98" s="3" t="str">
        <f t="shared" si="10"/>
        <v>P1G17</v>
      </c>
      <c r="E98" s="3">
        <v>1</v>
      </c>
      <c r="F98" s="3" t="s">
        <v>84</v>
      </c>
      <c r="G98" s="3"/>
      <c r="H98" s="3">
        <v>300.08999999999997</v>
      </c>
      <c r="I98" s="45">
        <f t="shared" si="11"/>
        <v>1.5069506568988868E-5</v>
      </c>
      <c r="J98" s="20">
        <v>0.50216623576223363</v>
      </c>
      <c r="K98" s="3">
        <v>1</v>
      </c>
      <c r="L98" s="3">
        <v>96</v>
      </c>
      <c r="M98" s="3">
        <v>5</v>
      </c>
      <c r="N98" s="3" t="s">
        <v>10</v>
      </c>
      <c r="O98" s="3" t="s">
        <v>11</v>
      </c>
      <c r="P98" s="11" t="s">
        <v>269</v>
      </c>
      <c r="Q98" s="13">
        <f t="shared" si="12"/>
        <v>2206166.6666666665</v>
      </c>
      <c r="R98" s="9">
        <v>2095000</v>
      </c>
      <c r="S98">
        <f t="shared" si="13"/>
        <v>94.961093903452451</v>
      </c>
      <c r="T98">
        <f t="shared" si="14"/>
        <v>93.265845735438546</v>
      </c>
    </row>
    <row r="99" spans="1:33" x14ac:dyDescent="0.45">
      <c r="A99" s="1">
        <f t="shared" si="9"/>
        <v>98</v>
      </c>
      <c r="B99" s="2" t="s">
        <v>284</v>
      </c>
      <c r="C99" s="3" t="s">
        <v>109</v>
      </c>
      <c r="D99" s="3" t="str">
        <f t="shared" si="10"/>
        <v>P1G18</v>
      </c>
      <c r="E99" s="3">
        <v>2</v>
      </c>
      <c r="F99" s="3" t="s">
        <v>84</v>
      </c>
      <c r="G99" s="3"/>
      <c r="H99" s="3">
        <v>300.08999999999997</v>
      </c>
      <c r="I99" s="45">
        <f t="shared" si="11"/>
        <v>1.5069506568988868E-5</v>
      </c>
      <c r="J99" s="20">
        <v>0.50216623576223363</v>
      </c>
      <c r="K99" s="3">
        <v>1</v>
      </c>
      <c r="L99" s="3">
        <v>96</v>
      </c>
      <c r="M99" s="3">
        <v>5</v>
      </c>
      <c r="N99" s="3" t="s">
        <v>10</v>
      </c>
      <c r="O99" s="3" t="s">
        <v>11</v>
      </c>
      <c r="P99" s="11" t="s">
        <v>269</v>
      </c>
      <c r="Q99" s="13">
        <f t="shared" si="12"/>
        <v>2206166.6666666665</v>
      </c>
      <c r="R99" s="9">
        <v>2235000</v>
      </c>
      <c r="S99">
        <f t="shared" si="13"/>
        <v>101.30694266072373</v>
      </c>
      <c r="T99">
        <f t="shared" si="14"/>
        <v>93.265845735438546</v>
      </c>
    </row>
    <row r="100" spans="1:33" x14ac:dyDescent="0.45">
      <c r="A100" s="1">
        <f t="shared" si="9"/>
        <v>99</v>
      </c>
      <c r="B100" s="2" t="s">
        <v>284</v>
      </c>
      <c r="C100" s="3" t="s">
        <v>110</v>
      </c>
      <c r="D100" s="3" t="str">
        <f t="shared" si="10"/>
        <v>P1H17</v>
      </c>
      <c r="E100" s="3">
        <v>3</v>
      </c>
      <c r="F100" s="3" t="s">
        <v>84</v>
      </c>
      <c r="G100" s="3"/>
      <c r="H100" s="3">
        <v>300.08999999999997</v>
      </c>
      <c r="I100" s="45">
        <f t="shared" si="11"/>
        <v>1.5069506568988868E-5</v>
      </c>
      <c r="J100" s="20">
        <v>0.50216623576223363</v>
      </c>
      <c r="K100" s="3">
        <v>1</v>
      </c>
      <c r="L100" s="3">
        <v>96</v>
      </c>
      <c r="M100" s="3">
        <v>5</v>
      </c>
      <c r="N100" s="3" t="s">
        <v>10</v>
      </c>
      <c r="O100" s="3" t="s">
        <v>11</v>
      </c>
      <c r="P100" s="11" t="s">
        <v>269</v>
      </c>
      <c r="Q100" s="13">
        <f t="shared" si="12"/>
        <v>2206166.6666666665</v>
      </c>
      <c r="R100" s="9">
        <v>2311000</v>
      </c>
      <c r="S100">
        <f t="shared" si="13"/>
        <v>104.75183198609959</v>
      </c>
      <c r="T100">
        <f t="shared" si="14"/>
        <v>93.265845735438546</v>
      </c>
    </row>
    <row r="101" spans="1:33" x14ac:dyDescent="0.45">
      <c r="A101" s="1">
        <f t="shared" si="9"/>
        <v>100</v>
      </c>
      <c r="B101" s="2" t="s">
        <v>284</v>
      </c>
      <c r="C101" s="3" t="s">
        <v>111</v>
      </c>
      <c r="D101" s="3" t="str">
        <f t="shared" si="10"/>
        <v>P1H18</v>
      </c>
      <c r="E101" s="3">
        <v>4</v>
      </c>
      <c r="F101" s="3" t="s">
        <v>84</v>
      </c>
      <c r="G101" s="3"/>
      <c r="H101" s="3">
        <v>300.08999999999997</v>
      </c>
      <c r="I101" s="45">
        <f t="shared" si="11"/>
        <v>1.5069506568988868E-5</v>
      </c>
      <c r="J101" s="20">
        <v>0.50216623576223363</v>
      </c>
      <c r="K101" s="3">
        <v>1</v>
      </c>
      <c r="L101" s="3">
        <v>96</v>
      </c>
      <c r="M101" s="3">
        <v>5</v>
      </c>
      <c r="N101" s="3" t="s">
        <v>10</v>
      </c>
      <c r="O101" s="3" t="s">
        <v>11</v>
      </c>
      <c r="P101" s="11" t="s">
        <v>269</v>
      </c>
      <c r="Q101" s="13">
        <f t="shared" si="12"/>
        <v>2206166.6666666665</v>
      </c>
      <c r="R101" s="9">
        <v>2111000</v>
      </c>
      <c r="S101">
        <f t="shared" si="13"/>
        <v>95.686333761426312</v>
      </c>
      <c r="T101">
        <f t="shared" si="14"/>
        <v>93.265845735438546</v>
      </c>
    </row>
    <row r="102" spans="1:33" x14ac:dyDescent="0.45">
      <c r="A102" s="1">
        <f t="shared" si="9"/>
        <v>101</v>
      </c>
      <c r="B102" s="2" t="s">
        <v>284</v>
      </c>
      <c r="C102" s="3" t="s">
        <v>112</v>
      </c>
      <c r="D102" s="3" t="str">
        <f t="shared" si="10"/>
        <v>P1G19</v>
      </c>
      <c r="E102" s="3">
        <v>1</v>
      </c>
      <c r="F102" s="3" t="s">
        <v>84</v>
      </c>
      <c r="G102" s="3"/>
      <c r="H102" s="3">
        <v>300.08999999999997</v>
      </c>
      <c r="I102" s="45">
        <f t="shared" si="11"/>
        <v>4.7688311927179964E-6</v>
      </c>
      <c r="J102" s="20">
        <v>0.15891336574754228</v>
      </c>
      <c r="K102" s="3">
        <v>1</v>
      </c>
      <c r="L102" s="3">
        <v>96</v>
      </c>
      <c r="M102" s="3">
        <v>5</v>
      </c>
      <c r="N102" s="3" t="s">
        <v>10</v>
      </c>
      <c r="O102" s="3" t="s">
        <v>11</v>
      </c>
      <c r="P102" s="11" t="s">
        <v>269</v>
      </c>
      <c r="Q102" s="13">
        <f t="shared" si="12"/>
        <v>2206166.6666666665</v>
      </c>
      <c r="R102" s="9">
        <v>2250000</v>
      </c>
      <c r="S102">
        <f t="shared" si="13"/>
        <v>101.98685502757424</v>
      </c>
      <c r="T102">
        <f t="shared" si="14"/>
        <v>93.265845735438546</v>
      </c>
    </row>
    <row r="103" spans="1:33" x14ac:dyDescent="0.45">
      <c r="A103" s="1">
        <f t="shared" si="9"/>
        <v>102</v>
      </c>
      <c r="B103" s="2" t="s">
        <v>284</v>
      </c>
      <c r="C103" s="3" t="s">
        <v>113</v>
      </c>
      <c r="D103" s="3" t="str">
        <f t="shared" si="10"/>
        <v>P1G20</v>
      </c>
      <c r="E103" s="3">
        <v>2</v>
      </c>
      <c r="F103" s="3" t="s">
        <v>84</v>
      </c>
      <c r="G103" s="3"/>
      <c r="H103" s="3">
        <v>300.08999999999997</v>
      </c>
      <c r="I103" s="45">
        <f t="shared" si="11"/>
        <v>4.7688311927179964E-6</v>
      </c>
      <c r="J103" s="20">
        <v>0.15891336574754228</v>
      </c>
      <c r="K103" s="3">
        <v>1</v>
      </c>
      <c r="L103" s="3">
        <v>96</v>
      </c>
      <c r="M103" s="3">
        <v>5</v>
      </c>
      <c r="N103" s="3" t="s">
        <v>10</v>
      </c>
      <c r="O103" s="3" t="s">
        <v>11</v>
      </c>
      <c r="P103" s="11" t="s">
        <v>269</v>
      </c>
      <c r="Q103" s="13">
        <f t="shared" si="12"/>
        <v>2206166.6666666665</v>
      </c>
      <c r="R103" s="9">
        <v>2125000</v>
      </c>
      <c r="S103">
        <f t="shared" si="13"/>
        <v>96.32091863715344</v>
      </c>
      <c r="T103">
        <f t="shared" si="14"/>
        <v>93.265845735438546</v>
      </c>
    </row>
    <row r="104" spans="1:33" x14ac:dyDescent="0.45">
      <c r="A104" s="1">
        <f t="shared" si="9"/>
        <v>103</v>
      </c>
      <c r="B104" s="2" t="s">
        <v>284</v>
      </c>
      <c r="C104" s="3" t="s">
        <v>114</v>
      </c>
      <c r="D104" s="3" t="str">
        <f t="shared" si="10"/>
        <v>P1H19</v>
      </c>
      <c r="E104" s="3">
        <v>3</v>
      </c>
      <c r="F104" s="3" t="s">
        <v>84</v>
      </c>
      <c r="G104" s="3"/>
      <c r="H104" s="3">
        <v>300.08999999999997</v>
      </c>
      <c r="I104" s="45">
        <f t="shared" si="11"/>
        <v>4.7688311927179964E-6</v>
      </c>
      <c r="J104" s="20">
        <v>0.15891336574754228</v>
      </c>
      <c r="K104" s="3">
        <v>1</v>
      </c>
      <c r="L104" s="3">
        <v>96</v>
      </c>
      <c r="M104" s="3">
        <v>5</v>
      </c>
      <c r="N104" s="3" t="s">
        <v>10</v>
      </c>
      <c r="O104" s="3" t="s">
        <v>11</v>
      </c>
      <c r="P104" s="11" t="s">
        <v>269</v>
      </c>
      <c r="Q104" s="13">
        <f t="shared" si="12"/>
        <v>2206166.6666666665</v>
      </c>
      <c r="R104" s="9">
        <v>2261000</v>
      </c>
      <c r="S104">
        <f t="shared" si="13"/>
        <v>102.48545742993127</v>
      </c>
      <c r="T104">
        <f t="shared" si="14"/>
        <v>93.265845735438546</v>
      </c>
    </row>
    <row r="105" spans="1:33" x14ac:dyDescent="0.45">
      <c r="A105" s="1">
        <f t="shared" si="9"/>
        <v>104</v>
      </c>
      <c r="B105" s="2" t="s">
        <v>284</v>
      </c>
      <c r="C105" s="3" t="s">
        <v>115</v>
      </c>
      <c r="D105" s="3" t="str">
        <f t="shared" si="10"/>
        <v>P1H20</v>
      </c>
      <c r="E105" s="3">
        <v>4</v>
      </c>
      <c r="F105" s="3" t="s">
        <v>84</v>
      </c>
      <c r="G105" s="3"/>
      <c r="H105" s="3">
        <v>300.08999999999997</v>
      </c>
      <c r="I105" s="45">
        <f t="shared" si="11"/>
        <v>4.7688311927179964E-6</v>
      </c>
      <c r="J105" s="20">
        <v>0.15891336574754228</v>
      </c>
      <c r="K105" s="3">
        <v>1</v>
      </c>
      <c r="L105" s="3">
        <v>96</v>
      </c>
      <c r="M105" s="3">
        <v>5</v>
      </c>
      <c r="N105" s="3" t="s">
        <v>10</v>
      </c>
      <c r="O105" s="3" t="s">
        <v>11</v>
      </c>
      <c r="P105" s="11" t="s">
        <v>269</v>
      </c>
      <c r="Q105" s="13">
        <f t="shared" si="12"/>
        <v>2206166.6666666665</v>
      </c>
      <c r="R105" s="9">
        <v>2142000</v>
      </c>
      <c r="S105">
        <f t="shared" si="13"/>
        <v>97.091485986250675</v>
      </c>
      <c r="T105">
        <f t="shared" si="14"/>
        <v>93.265845735438546</v>
      </c>
    </row>
    <row r="106" spans="1:33" x14ac:dyDescent="0.45">
      <c r="A106" s="1">
        <f t="shared" si="9"/>
        <v>105</v>
      </c>
      <c r="B106" s="2" t="s">
        <v>284</v>
      </c>
      <c r="C106" s="3" t="s">
        <v>116</v>
      </c>
      <c r="D106" s="3" t="str">
        <f t="shared" si="10"/>
        <v>P1G21</v>
      </c>
      <c r="E106" s="3">
        <v>1</v>
      </c>
      <c r="F106" s="3" t="s">
        <v>84</v>
      </c>
      <c r="G106" s="3"/>
      <c r="H106" s="3">
        <v>300.08999999999997</v>
      </c>
      <c r="I106" s="45">
        <f t="shared" si="11"/>
        <v>1.5091237951639228E-6</v>
      </c>
      <c r="J106" s="20">
        <v>5.0289039793526037E-2</v>
      </c>
      <c r="K106" s="3">
        <v>1</v>
      </c>
      <c r="L106" s="3">
        <v>96</v>
      </c>
      <c r="M106" s="3">
        <v>5</v>
      </c>
      <c r="N106" s="3" t="s">
        <v>10</v>
      </c>
      <c r="O106" s="3" t="s">
        <v>11</v>
      </c>
      <c r="P106" s="11" t="s">
        <v>269</v>
      </c>
      <c r="Q106" s="13">
        <f t="shared" si="12"/>
        <v>2206166.6666666665</v>
      </c>
      <c r="R106" s="9">
        <v>2364000</v>
      </c>
      <c r="S106">
        <f t="shared" si="13"/>
        <v>107.154189015638</v>
      </c>
      <c r="T106">
        <f t="shared" si="14"/>
        <v>93.265845735438546</v>
      </c>
    </row>
    <row r="107" spans="1:33" x14ac:dyDescent="0.45">
      <c r="A107" s="1">
        <f t="shared" si="9"/>
        <v>106</v>
      </c>
      <c r="B107" s="2" t="s">
        <v>284</v>
      </c>
      <c r="C107" s="3" t="s">
        <v>117</v>
      </c>
      <c r="D107" s="3" t="str">
        <f t="shared" si="10"/>
        <v>P1G22</v>
      </c>
      <c r="E107" s="3">
        <v>2</v>
      </c>
      <c r="F107" s="3" t="s">
        <v>84</v>
      </c>
      <c r="G107" s="3"/>
      <c r="H107" s="3">
        <v>300.08999999999997</v>
      </c>
      <c r="I107" s="45">
        <f t="shared" si="11"/>
        <v>1.5091237951639228E-6</v>
      </c>
      <c r="J107" s="20">
        <v>5.0289039793526037E-2</v>
      </c>
      <c r="K107" s="3">
        <v>1</v>
      </c>
      <c r="L107" s="3">
        <v>96</v>
      </c>
      <c r="M107" s="3">
        <v>5</v>
      </c>
      <c r="N107" s="3" t="s">
        <v>10</v>
      </c>
      <c r="O107" s="3" t="s">
        <v>11</v>
      </c>
      <c r="P107" s="11" t="s">
        <v>269</v>
      </c>
      <c r="Q107" s="13">
        <f t="shared" si="12"/>
        <v>2206166.6666666665</v>
      </c>
      <c r="R107" s="9">
        <v>2147000</v>
      </c>
      <c r="S107">
        <f t="shared" si="13"/>
        <v>97.318123441867499</v>
      </c>
      <c r="T107">
        <f t="shared" si="14"/>
        <v>93.265845735438546</v>
      </c>
    </row>
    <row r="108" spans="1:33" x14ac:dyDescent="0.45">
      <c r="A108" s="1">
        <f t="shared" si="9"/>
        <v>107</v>
      </c>
      <c r="B108" s="2" t="s">
        <v>284</v>
      </c>
      <c r="C108" s="3" t="s">
        <v>118</v>
      </c>
      <c r="D108" s="3" t="str">
        <f t="shared" si="10"/>
        <v>P1H21</v>
      </c>
      <c r="E108" s="3">
        <v>3</v>
      </c>
      <c r="F108" s="3" t="s">
        <v>84</v>
      </c>
      <c r="G108" s="3"/>
      <c r="H108" s="3">
        <v>300.08999999999997</v>
      </c>
      <c r="I108" s="45">
        <f t="shared" si="11"/>
        <v>1.5091237951639228E-6</v>
      </c>
      <c r="J108" s="20">
        <v>5.0289039793526037E-2</v>
      </c>
      <c r="K108" s="3">
        <v>1</v>
      </c>
      <c r="L108" s="3">
        <v>96</v>
      </c>
      <c r="M108" s="3">
        <v>5</v>
      </c>
      <c r="N108" s="3" t="s">
        <v>10</v>
      </c>
      <c r="O108" s="3" t="s">
        <v>11</v>
      </c>
      <c r="P108" s="11" t="s">
        <v>269</v>
      </c>
      <c r="Q108" s="13">
        <f t="shared" si="12"/>
        <v>2206166.6666666665</v>
      </c>
      <c r="R108" s="9">
        <v>2224000</v>
      </c>
      <c r="S108">
        <f t="shared" si="13"/>
        <v>100.80834025836671</v>
      </c>
      <c r="T108">
        <f t="shared" si="14"/>
        <v>93.265845735438546</v>
      </c>
    </row>
    <row r="109" spans="1:33" x14ac:dyDescent="0.45">
      <c r="A109" s="1">
        <f t="shared" si="9"/>
        <v>108</v>
      </c>
      <c r="B109" s="2" t="s">
        <v>284</v>
      </c>
      <c r="C109" s="3" t="s">
        <v>119</v>
      </c>
      <c r="D109" s="3" t="str">
        <f t="shared" si="10"/>
        <v>P1H22</v>
      </c>
      <c r="E109" s="3">
        <v>4</v>
      </c>
      <c r="F109" s="3" t="s">
        <v>84</v>
      </c>
      <c r="G109" s="3"/>
      <c r="H109" s="3">
        <v>300.08999999999997</v>
      </c>
      <c r="I109" s="45">
        <f t="shared" si="11"/>
        <v>1.5091237951639228E-6</v>
      </c>
      <c r="J109" s="20">
        <v>5.0289039793526037E-2</v>
      </c>
      <c r="K109" s="3">
        <v>1</v>
      </c>
      <c r="L109" s="3">
        <v>96</v>
      </c>
      <c r="M109" s="3">
        <v>5</v>
      </c>
      <c r="N109" s="3" t="s">
        <v>10</v>
      </c>
      <c r="O109" s="3" t="s">
        <v>11</v>
      </c>
      <c r="P109" s="11" t="s">
        <v>269</v>
      </c>
      <c r="Q109" s="13">
        <f t="shared" si="12"/>
        <v>2206166.6666666665</v>
      </c>
      <c r="R109" s="9">
        <v>2199000</v>
      </c>
      <c r="S109">
        <f t="shared" si="13"/>
        <v>99.675152980282547</v>
      </c>
      <c r="T109">
        <f t="shared" si="14"/>
        <v>93.265845735438546</v>
      </c>
    </row>
    <row r="110" spans="1:33" x14ac:dyDescent="0.45">
      <c r="A110" s="1">
        <f t="shared" si="9"/>
        <v>109</v>
      </c>
      <c r="B110" s="2" t="s">
        <v>284</v>
      </c>
      <c r="C110" s="3" t="s">
        <v>120</v>
      </c>
      <c r="D110" s="3" t="str">
        <f t="shared" si="10"/>
        <v>P1I3</v>
      </c>
      <c r="E110" s="3">
        <v>1</v>
      </c>
      <c r="F110" s="3" t="s">
        <v>291</v>
      </c>
      <c r="G110" s="3" t="s">
        <v>340</v>
      </c>
      <c r="H110" s="3">
        <v>428.16</v>
      </c>
      <c r="I110" s="45">
        <f t="shared" si="11"/>
        <v>2.1408E-2</v>
      </c>
      <c r="J110" s="20">
        <v>500</v>
      </c>
      <c r="K110" s="3">
        <v>1</v>
      </c>
      <c r="L110" s="3">
        <v>96</v>
      </c>
      <c r="M110" s="3">
        <v>5</v>
      </c>
      <c r="N110" s="3" t="s">
        <v>10</v>
      </c>
      <c r="O110" s="3" t="s">
        <v>11</v>
      </c>
      <c r="P110" s="11" t="s">
        <v>269</v>
      </c>
      <c r="Q110" s="13">
        <f t="shared" si="12"/>
        <v>2206166.6666666665</v>
      </c>
      <c r="R110" s="9">
        <v>1809000</v>
      </c>
      <c r="S110">
        <f t="shared" si="13"/>
        <v>81.99743144216967</v>
      </c>
      <c r="T110">
        <f>+_xlfn.PERCENTILE.EXC(S110:S145,0.05)</f>
        <v>81.800256855783033</v>
      </c>
      <c r="V110" t="str">
        <f>+F110</f>
        <v>6,2-FTSA</v>
      </c>
      <c r="W110" t="s">
        <v>277</v>
      </c>
      <c r="X110">
        <v>0</v>
      </c>
      <c r="Y110">
        <f>+J142</f>
        <v>5.0289039793526037E-2</v>
      </c>
      <c r="Z110">
        <f>+J138</f>
        <v>0.15891336574754228</v>
      </c>
      <c r="AA110">
        <f>+J134</f>
        <v>0.50216623576223363</v>
      </c>
      <c r="AB110">
        <f>+J130</f>
        <v>1.5868453050086584</v>
      </c>
      <c r="AC110">
        <f>+J126</f>
        <v>5.0144311638273606</v>
      </c>
      <c r="AD110" s="24">
        <f>+J122</f>
        <v>15.84560247769446</v>
      </c>
      <c r="AE110">
        <f>+J118</f>
        <v>50.072103829514496</v>
      </c>
      <c r="AF110">
        <f>+J114</f>
        <v>158.22784810126581</v>
      </c>
      <c r="AG110">
        <f>+J110</f>
        <v>500</v>
      </c>
    </row>
    <row r="111" spans="1:33" x14ac:dyDescent="0.45">
      <c r="A111" s="1">
        <f t="shared" si="9"/>
        <v>110</v>
      </c>
      <c r="B111" s="2" t="s">
        <v>284</v>
      </c>
      <c r="C111" s="3" t="s">
        <v>121</v>
      </c>
      <c r="D111" s="3" t="str">
        <f t="shared" si="10"/>
        <v>P1I4</v>
      </c>
      <c r="E111" s="3">
        <v>2</v>
      </c>
      <c r="F111" s="3" t="s">
        <v>291</v>
      </c>
      <c r="G111" s="3" t="s">
        <v>340</v>
      </c>
      <c r="H111" s="3">
        <v>428.16</v>
      </c>
      <c r="I111" s="45">
        <f t="shared" si="11"/>
        <v>2.1408E-2</v>
      </c>
      <c r="J111" s="20">
        <v>500</v>
      </c>
      <c r="K111" s="3">
        <v>1</v>
      </c>
      <c r="L111" s="3">
        <v>96</v>
      </c>
      <c r="M111" s="3">
        <v>5</v>
      </c>
      <c r="N111" s="3" t="s">
        <v>10</v>
      </c>
      <c r="O111" s="3" t="s">
        <v>11</v>
      </c>
      <c r="P111" s="11" t="s">
        <v>269</v>
      </c>
      <c r="Q111" s="13">
        <f t="shared" si="12"/>
        <v>2206166.6666666665</v>
      </c>
      <c r="R111" s="9">
        <v>1780000</v>
      </c>
      <c r="S111">
        <f t="shared" si="13"/>
        <v>80.682934199592054</v>
      </c>
      <c r="T111">
        <f>+T110</f>
        <v>81.800256855783033</v>
      </c>
      <c r="V111" t="str">
        <f>+F110</f>
        <v>6,2-FTSA</v>
      </c>
      <c r="W111" t="s">
        <v>278</v>
      </c>
      <c r="X111">
        <v>0</v>
      </c>
      <c r="Y111">
        <f>+I142</f>
        <v>2.1531755277996112E-6</v>
      </c>
      <c r="Z111">
        <f>+I138</f>
        <v>6.8040346678467704E-6</v>
      </c>
      <c r="AA111">
        <f>+I134</f>
        <v>2.1500749550395798E-5</v>
      </c>
      <c r="AB111">
        <f>+I130</f>
        <v>6.7942368579250719E-5</v>
      </c>
      <c r="AC111">
        <f>+I126</f>
        <v>2.1469788471043232E-4</v>
      </c>
      <c r="AD111" s="24">
        <f>+I122</f>
        <v>6.7844531568496608E-4</v>
      </c>
      <c r="AE111">
        <f>+I118</f>
        <v>2.1438871975644931E-3</v>
      </c>
      <c r="AF111">
        <f>+I114</f>
        <v>6.7746835443037974E-3</v>
      </c>
      <c r="AG111">
        <f>+I110</f>
        <v>2.1408E-2</v>
      </c>
    </row>
    <row r="112" spans="1:33" x14ac:dyDescent="0.45">
      <c r="A112" s="1">
        <f t="shared" si="9"/>
        <v>111</v>
      </c>
      <c r="B112" s="2" t="s">
        <v>284</v>
      </c>
      <c r="C112" s="3" t="s">
        <v>122</v>
      </c>
      <c r="D112" s="3" t="str">
        <f t="shared" si="10"/>
        <v>P1J3</v>
      </c>
      <c r="E112" s="3">
        <v>3</v>
      </c>
      <c r="F112" s="3" t="s">
        <v>291</v>
      </c>
      <c r="G112" s="3" t="s">
        <v>340</v>
      </c>
      <c r="H112" s="3">
        <v>428.16</v>
      </c>
      <c r="I112" s="45">
        <f t="shared" si="11"/>
        <v>2.1408E-2</v>
      </c>
      <c r="J112" s="20">
        <v>500</v>
      </c>
      <c r="K112" s="3">
        <v>1</v>
      </c>
      <c r="L112" s="3">
        <v>96</v>
      </c>
      <c r="M112" s="3">
        <v>5</v>
      </c>
      <c r="N112" s="3" t="s">
        <v>10</v>
      </c>
      <c r="O112" s="3" t="s">
        <v>11</v>
      </c>
      <c r="P112" s="11" t="s">
        <v>269</v>
      </c>
      <c r="Q112" s="13">
        <f t="shared" si="12"/>
        <v>2206166.6666666665</v>
      </c>
      <c r="R112" s="9">
        <v>1862000</v>
      </c>
      <c r="S112">
        <f t="shared" si="13"/>
        <v>84.399788471708092</v>
      </c>
      <c r="T112">
        <f t="shared" ref="T112:T145" si="16">+T111</f>
        <v>81.800256855783033</v>
      </c>
      <c r="V112" t="str">
        <f>+F110</f>
        <v>6,2-FTSA</v>
      </c>
    </row>
    <row r="113" spans="1:82" x14ac:dyDescent="0.45">
      <c r="A113" s="1">
        <f t="shared" si="9"/>
        <v>112</v>
      </c>
      <c r="B113" s="2" t="s">
        <v>284</v>
      </c>
      <c r="C113" s="3" t="s">
        <v>123</v>
      </c>
      <c r="D113" s="3" t="str">
        <f t="shared" si="10"/>
        <v>P1J4</v>
      </c>
      <c r="E113" s="3">
        <v>4</v>
      </c>
      <c r="F113" s="3" t="s">
        <v>291</v>
      </c>
      <c r="G113" s="3" t="s">
        <v>340</v>
      </c>
      <c r="H113" s="3">
        <v>428.16</v>
      </c>
      <c r="I113" s="45">
        <f t="shared" si="11"/>
        <v>2.1408E-2</v>
      </c>
      <c r="J113" s="20">
        <v>500</v>
      </c>
      <c r="K113" s="3">
        <v>1</v>
      </c>
      <c r="L113" s="3">
        <v>96</v>
      </c>
      <c r="M113" s="3">
        <v>5</v>
      </c>
      <c r="N113" s="3" t="s">
        <v>10</v>
      </c>
      <c r="O113" s="3" t="s">
        <v>11</v>
      </c>
      <c r="P113" s="11" t="s">
        <v>269</v>
      </c>
      <c r="Q113" s="13">
        <f t="shared" si="12"/>
        <v>2206166.6666666665</v>
      </c>
      <c r="R113" s="9">
        <v>1884000</v>
      </c>
      <c r="S113">
        <f t="shared" si="13"/>
        <v>85.396993276422151</v>
      </c>
      <c r="T113">
        <f t="shared" si="16"/>
        <v>81.800256855783033</v>
      </c>
      <c r="V113" t="s">
        <v>280</v>
      </c>
      <c r="W113" t="str">
        <f>+$D$218</f>
        <v>P1C13</v>
      </c>
      <c r="X113" t="str">
        <f>+$D$219</f>
        <v>P1C14</v>
      </c>
      <c r="Y113" t="str">
        <f>+$D$220</f>
        <v>P1D13</v>
      </c>
      <c r="Z113" t="str">
        <f>+$D$221</f>
        <v>P1D14</v>
      </c>
      <c r="AA113" t="str">
        <f>+$D$222</f>
        <v>P1E13</v>
      </c>
      <c r="AB113" t="str">
        <f>+$D$223</f>
        <v>P1E14</v>
      </c>
      <c r="AC113" t="str">
        <f>+$D$224</f>
        <v>P1F13</v>
      </c>
      <c r="AD113" s="24" t="str">
        <f>+$D$225</f>
        <v>P1F14</v>
      </c>
      <c r="AE113" t="str">
        <f>+$D$226</f>
        <v>P1G13</v>
      </c>
      <c r="AF113" t="str">
        <f>+$D$227</f>
        <v>P1G14</v>
      </c>
      <c r="AG113" t="str">
        <f>+$D$228</f>
        <v>P1H13</v>
      </c>
      <c r="AH113" t="str">
        <f>+$D$229</f>
        <v>P1H14</v>
      </c>
      <c r="AI113" t="str">
        <f>+$D$230</f>
        <v>P1I13</v>
      </c>
      <c r="AJ113" t="str">
        <f>+$D$231</f>
        <v>P1I14</v>
      </c>
      <c r="AK113" t="str">
        <f>+$D$232</f>
        <v>P1J13</v>
      </c>
      <c r="AL113" t="str">
        <f>+$D$233</f>
        <v>P1J14</v>
      </c>
      <c r="AM113" t="str">
        <f>+$D$234</f>
        <v>P1K13</v>
      </c>
      <c r="AN113" t="str">
        <f>+$D$235</f>
        <v>P1K14</v>
      </c>
      <c r="AO113" t="str">
        <f>+$D$236</f>
        <v>P1L13</v>
      </c>
      <c r="AP113" t="str">
        <f>+$D$237</f>
        <v>P1L14</v>
      </c>
      <c r="AQ113" t="str">
        <f>+$D$238</f>
        <v>P1M13</v>
      </c>
      <c r="AR113" t="str">
        <f>+$D$239</f>
        <v>P1M14</v>
      </c>
      <c r="AS113" t="str">
        <f>+$D$240</f>
        <v>P1N13</v>
      </c>
      <c r="AT113" t="str">
        <f>+$D$241</f>
        <v>P1N14</v>
      </c>
      <c r="AU113" t="str">
        <f>+D110</f>
        <v>P1I3</v>
      </c>
      <c r="AV113" t="str">
        <f>+D111</f>
        <v>P1I4</v>
      </c>
      <c r="AW113" t="str">
        <f>+D112</f>
        <v>P1J3</v>
      </c>
      <c r="AX113" t="str">
        <f>+D113</f>
        <v>P1J4</v>
      </c>
      <c r="AY113" t="str">
        <f>+D114</f>
        <v>P1I5</v>
      </c>
      <c r="AZ113" t="str">
        <f>+D115</f>
        <v>P1I6</v>
      </c>
      <c r="BA113" t="str">
        <f>+D116</f>
        <v>P1J5</v>
      </c>
      <c r="BB113" t="str">
        <f>+D117</f>
        <v>P1J6</v>
      </c>
      <c r="BC113" t="str">
        <f>+D118</f>
        <v>P1I7</v>
      </c>
      <c r="BD113" t="str">
        <f>+D119</f>
        <v>P1I8</v>
      </c>
      <c r="BE113" t="str">
        <f>+D120</f>
        <v>P1J7</v>
      </c>
      <c r="BF113" t="str">
        <f>+D121</f>
        <v>P1J8</v>
      </c>
      <c r="BG113" t="str">
        <f>+D122</f>
        <v>P1I9</v>
      </c>
      <c r="BH113" t="str">
        <f>+D123</f>
        <v>P1I10</v>
      </c>
      <c r="BI113" t="str">
        <f>+D124</f>
        <v>P1J9</v>
      </c>
      <c r="BJ113" t="str">
        <f>+D125</f>
        <v>P1J10</v>
      </c>
      <c r="BK113" t="str">
        <f>+D126</f>
        <v>P1I11</v>
      </c>
      <c r="BL113" t="str">
        <f>+D127</f>
        <v>P1I12</v>
      </c>
      <c r="BM113" t="str">
        <f>+D128</f>
        <v>P1J11</v>
      </c>
      <c r="BN113" t="str">
        <f>+D129</f>
        <v>P1J12</v>
      </c>
      <c r="BO113" t="str">
        <f>+D130</f>
        <v>P1I15</v>
      </c>
      <c r="BP113" t="str">
        <f>+D131</f>
        <v>P1I16</v>
      </c>
      <c r="BQ113" t="str">
        <f>+D132</f>
        <v>P1J15</v>
      </c>
      <c r="BR113" t="str">
        <f>+D133</f>
        <v>P1J16</v>
      </c>
      <c r="BS113" t="str">
        <f>+D134</f>
        <v>P1I17</v>
      </c>
      <c r="BT113" t="str">
        <f>+D135</f>
        <v>P1I18</v>
      </c>
      <c r="BU113" t="str">
        <f>+D136</f>
        <v>P1J17</v>
      </c>
      <c r="BV113" t="str">
        <f>+D137</f>
        <v>P1J18</v>
      </c>
      <c r="BW113" t="str">
        <f>+D138</f>
        <v>P1I19</v>
      </c>
      <c r="BX113" t="str">
        <f>+D139</f>
        <v>P1I20</v>
      </c>
      <c r="BY113" t="str">
        <f>+D140</f>
        <v>P1J19</v>
      </c>
      <c r="BZ113" t="str">
        <f>+D141</f>
        <v>P1J20</v>
      </c>
      <c r="CA113" t="str">
        <f>+D142</f>
        <v>P1I21</v>
      </c>
      <c r="CB113" t="str">
        <f>+D143</f>
        <v>P1I22</v>
      </c>
      <c r="CC113" t="str">
        <f>+D144</f>
        <v>P1J21</v>
      </c>
      <c r="CD113" t="str">
        <f>+D145</f>
        <v>P1J22</v>
      </c>
    </row>
    <row r="114" spans="1:82" x14ac:dyDescent="0.45">
      <c r="A114" s="1">
        <f t="shared" si="9"/>
        <v>113</v>
      </c>
      <c r="B114" s="2" t="s">
        <v>284</v>
      </c>
      <c r="C114" s="3" t="s">
        <v>124</v>
      </c>
      <c r="D114" s="3" t="str">
        <f t="shared" si="10"/>
        <v>P1I5</v>
      </c>
      <c r="E114" s="3">
        <v>1</v>
      </c>
      <c r="F114" s="3" t="s">
        <v>291</v>
      </c>
      <c r="G114" s="3" t="s">
        <v>340</v>
      </c>
      <c r="H114" s="3">
        <v>428.16</v>
      </c>
      <c r="I114" s="45">
        <f t="shared" si="11"/>
        <v>6.7746835443037974E-3</v>
      </c>
      <c r="J114" s="20">
        <v>158.22784810126581</v>
      </c>
      <c r="K114" s="3">
        <v>1</v>
      </c>
      <c r="L114" s="3">
        <v>96</v>
      </c>
      <c r="M114" s="3">
        <v>5</v>
      </c>
      <c r="N114" s="3" t="s">
        <v>10</v>
      </c>
      <c r="O114" s="3" t="s">
        <v>11</v>
      </c>
      <c r="P114" s="11" t="s">
        <v>269</v>
      </c>
      <c r="Q114" s="13">
        <f t="shared" si="12"/>
        <v>2206166.6666666665</v>
      </c>
      <c r="R114" s="9">
        <v>2142000</v>
      </c>
      <c r="S114">
        <f t="shared" si="13"/>
        <v>97.091485986250675</v>
      </c>
      <c r="T114">
        <f t="shared" si="16"/>
        <v>81.800256855783033</v>
      </c>
      <c r="V114" t="s">
        <v>281</v>
      </c>
      <c r="W114">
        <f>+$I$218</f>
        <v>0</v>
      </c>
      <c r="X114">
        <f>+$I$219</f>
        <v>0</v>
      </c>
      <c r="Y114">
        <f>+$I$220</f>
        <v>0</v>
      </c>
      <c r="Z114">
        <f>+$I$221</f>
        <v>0</v>
      </c>
      <c r="AA114">
        <f>+$I$222</f>
        <v>0</v>
      </c>
      <c r="AB114">
        <f>+$I$223</f>
        <v>0</v>
      </c>
      <c r="AC114">
        <f>+$I$224</f>
        <v>0</v>
      </c>
      <c r="AD114" s="24">
        <f>+$I$225</f>
        <v>0</v>
      </c>
      <c r="AE114">
        <f>+$I$226</f>
        <v>0</v>
      </c>
      <c r="AF114">
        <f>+$I$227</f>
        <v>0</v>
      </c>
      <c r="AG114">
        <f>+$I$228</f>
        <v>0</v>
      </c>
      <c r="AH114">
        <f>+$I$229</f>
        <v>0</v>
      </c>
      <c r="AI114">
        <f>+$I$230</f>
        <v>0</v>
      </c>
      <c r="AJ114">
        <f>+$I$231</f>
        <v>0</v>
      </c>
      <c r="AK114">
        <f>+$I$232</f>
        <v>0</v>
      </c>
      <c r="AL114">
        <f>+$I$233</f>
        <v>0</v>
      </c>
      <c r="AM114">
        <f>+$I$234</f>
        <v>0</v>
      </c>
      <c r="AN114">
        <f>+$I$235</f>
        <v>0</v>
      </c>
      <c r="AO114">
        <f>+$I$236</f>
        <v>0</v>
      </c>
      <c r="AP114">
        <f>+$I$237</f>
        <v>0</v>
      </c>
      <c r="AQ114">
        <f>+$I$238</f>
        <v>0</v>
      </c>
      <c r="AR114">
        <f>+$I$239</f>
        <v>0</v>
      </c>
      <c r="AS114">
        <f>+$I$240</f>
        <v>0</v>
      </c>
      <c r="AT114">
        <f>+$I$241</f>
        <v>0</v>
      </c>
      <c r="AU114">
        <f>+I110</f>
        <v>2.1408E-2</v>
      </c>
      <c r="AV114">
        <f>+I111</f>
        <v>2.1408E-2</v>
      </c>
      <c r="AW114">
        <f>+I112</f>
        <v>2.1408E-2</v>
      </c>
      <c r="AX114">
        <f>+I113</f>
        <v>2.1408E-2</v>
      </c>
      <c r="AY114">
        <f>+I114</f>
        <v>6.7746835443037974E-3</v>
      </c>
      <c r="AZ114">
        <f>+I115</f>
        <v>6.7746835443037974E-3</v>
      </c>
      <c r="BA114">
        <f>+I116</f>
        <v>6.7746835443037974E-3</v>
      </c>
      <c r="BB114">
        <f>+I117</f>
        <v>6.7746835443037974E-3</v>
      </c>
      <c r="BC114">
        <f>+I118</f>
        <v>2.1438871975644931E-3</v>
      </c>
      <c r="BD114">
        <f>+I119</f>
        <v>2.1438871975644931E-3</v>
      </c>
      <c r="BE114">
        <f>+I120</f>
        <v>2.1438871975644931E-3</v>
      </c>
      <c r="BF114">
        <f>+I121</f>
        <v>2.1438871975644931E-3</v>
      </c>
      <c r="BG114">
        <f>+I122</f>
        <v>6.7844531568496608E-4</v>
      </c>
      <c r="BH114">
        <f>+I123</f>
        <v>6.7844531568496608E-4</v>
      </c>
      <c r="BI114">
        <f>+I124</f>
        <v>6.7844531568496608E-4</v>
      </c>
      <c r="BJ114">
        <f>+I125</f>
        <v>6.7844531568496608E-4</v>
      </c>
      <c r="BK114">
        <f>+I126</f>
        <v>2.1469788471043232E-4</v>
      </c>
      <c r="BL114">
        <f>+I127</f>
        <v>2.1469788471043232E-4</v>
      </c>
      <c r="BM114">
        <f>+I128</f>
        <v>2.1469788471043232E-4</v>
      </c>
      <c r="BN114">
        <f>+I129</f>
        <v>2.1469788471043232E-4</v>
      </c>
      <c r="BO114">
        <f>+I130</f>
        <v>6.7942368579250719E-5</v>
      </c>
      <c r="BP114">
        <f>+I131</f>
        <v>6.7942368579250719E-5</v>
      </c>
      <c r="BQ114">
        <f>+I132</f>
        <v>6.7942368579250719E-5</v>
      </c>
      <c r="BR114">
        <f>+I133</f>
        <v>6.7942368579250719E-5</v>
      </c>
      <c r="BS114">
        <f>+I134</f>
        <v>2.1500749550395798E-5</v>
      </c>
      <c r="BT114">
        <f>+I135</f>
        <v>2.1500749550395798E-5</v>
      </c>
      <c r="BU114">
        <f>+I136</f>
        <v>2.1500749550395798E-5</v>
      </c>
      <c r="BV114">
        <f>+I137</f>
        <v>2.1500749550395798E-5</v>
      </c>
      <c r="BW114">
        <f>+I138</f>
        <v>6.8040346678467704E-6</v>
      </c>
      <c r="BX114">
        <f>+I139</f>
        <v>6.8040346678467704E-6</v>
      </c>
      <c r="BY114">
        <f>+I140</f>
        <v>6.8040346678467704E-6</v>
      </c>
      <c r="BZ114">
        <f>+I141</f>
        <v>6.8040346678467704E-6</v>
      </c>
      <c r="CA114">
        <f>+I142</f>
        <v>2.1531755277996112E-6</v>
      </c>
      <c r="CB114">
        <f>+I143</f>
        <v>2.1531755277996112E-6</v>
      </c>
      <c r="CC114">
        <f>+I144</f>
        <v>2.1531755277996112E-6</v>
      </c>
      <c r="CD114">
        <f>+I145</f>
        <v>2.1531755277996112E-6</v>
      </c>
    </row>
    <row r="115" spans="1:82" x14ac:dyDescent="0.45">
      <c r="A115" s="1">
        <f t="shared" si="9"/>
        <v>114</v>
      </c>
      <c r="B115" s="2" t="s">
        <v>284</v>
      </c>
      <c r="C115" s="3" t="s">
        <v>125</v>
      </c>
      <c r="D115" s="3" t="str">
        <f t="shared" si="10"/>
        <v>P1I6</v>
      </c>
      <c r="E115" s="3">
        <v>2</v>
      </c>
      <c r="F115" s="3" t="s">
        <v>291</v>
      </c>
      <c r="G115" s="3" t="s">
        <v>340</v>
      </c>
      <c r="H115" s="3">
        <v>428.16</v>
      </c>
      <c r="I115" s="45">
        <f t="shared" si="11"/>
        <v>6.7746835443037974E-3</v>
      </c>
      <c r="J115" s="20">
        <v>158.22784810126581</v>
      </c>
      <c r="K115" s="3">
        <v>1</v>
      </c>
      <c r="L115" s="3">
        <v>96</v>
      </c>
      <c r="M115" s="3">
        <v>5</v>
      </c>
      <c r="N115" s="3" t="s">
        <v>10</v>
      </c>
      <c r="O115" s="3" t="s">
        <v>11</v>
      </c>
      <c r="P115" s="11" t="s">
        <v>269</v>
      </c>
      <c r="Q115" s="13">
        <f t="shared" si="12"/>
        <v>2206166.6666666665</v>
      </c>
      <c r="R115" s="9">
        <v>1924000</v>
      </c>
      <c r="S115">
        <f t="shared" si="13"/>
        <v>87.210092921356804</v>
      </c>
      <c r="T115">
        <f t="shared" si="16"/>
        <v>81.800256855783033</v>
      </c>
      <c r="V115" s="19" t="str">
        <f>+$R$1</f>
        <v>ATP Depletion (CTG-RLU)</v>
      </c>
      <c r="W115">
        <f>+$R$218</f>
        <v>2209000</v>
      </c>
      <c r="X115">
        <f>+$R$219</f>
        <v>2157000</v>
      </c>
      <c r="Y115">
        <f>+$R$220</f>
        <v>2221000</v>
      </c>
      <c r="Z115">
        <f>+$R$221</f>
        <v>2125000</v>
      </c>
      <c r="AA115">
        <f>+$R$222</f>
        <v>2309000</v>
      </c>
      <c r="AB115">
        <f>+$R$223</f>
        <v>2175000</v>
      </c>
      <c r="AC115">
        <f>+$R$224</f>
        <v>2181000</v>
      </c>
      <c r="AD115" s="24">
        <f>+$R$225</f>
        <v>2227000</v>
      </c>
      <c r="AE115">
        <f>+$R$226</f>
        <v>2245000</v>
      </c>
      <c r="AF115">
        <f>+$R$227</f>
        <v>2200000</v>
      </c>
      <c r="AG115">
        <f>+$R$228</f>
        <v>2061000</v>
      </c>
      <c r="AH115">
        <f>+$R$229</f>
        <v>2160000</v>
      </c>
      <c r="AI115">
        <f>+$R$230</f>
        <v>2179000</v>
      </c>
      <c r="AJ115">
        <f>+$R$231</f>
        <v>2027000</v>
      </c>
      <c r="AK115">
        <f>+$R$232</f>
        <v>2151000</v>
      </c>
      <c r="AL115">
        <f>+$R$233</f>
        <v>2115000</v>
      </c>
      <c r="AM115">
        <f>+$R$234</f>
        <v>2366000</v>
      </c>
      <c r="AN115">
        <f>+$R$235</f>
        <v>2136000</v>
      </c>
      <c r="AO115">
        <f>+$R$236</f>
        <v>2283000</v>
      </c>
      <c r="AP115">
        <f>+$R$237</f>
        <v>2347000</v>
      </c>
      <c r="AQ115">
        <f>+$R$238</f>
        <v>2330000</v>
      </c>
      <c r="AR115">
        <f>+$R$239</f>
        <v>2141000</v>
      </c>
      <c r="AS115">
        <f>+$R$240</f>
        <v>2347000</v>
      </c>
      <c r="AT115">
        <f>+$R$241</f>
        <v>2256000</v>
      </c>
      <c r="AU115">
        <f>+R110</f>
        <v>1809000</v>
      </c>
      <c r="AV115">
        <f>+R111</f>
        <v>1780000</v>
      </c>
      <c r="AW115">
        <f>+R112</f>
        <v>1862000</v>
      </c>
      <c r="AX115">
        <f>+R113</f>
        <v>1884000</v>
      </c>
      <c r="AY115">
        <f>+R114</f>
        <v>2142000</v>
      </c>
      <c r="AZ115">
        <f>+R115</f>
        <v>1924000</v>
      </c>
      <c r="BA115">
        <f>+R116</f>
        <v>1990000</v>
      </c>
      <c r="BB115">
        <f>+R117</f>
        <v>2044000</v>
      </c>
      <c r="BC115">
        <f>+R118</f>
        <v>2339000</v>
      </c>
      <c r="BD115">
        <f>+R119</f>
        <v>2090000</v>
      </c>
      <c r="BE115">
        <f>+R120</f>
        <v>2339000</v>
      </c>
      <c r="BF115">
        <f>+R121</f>
        <v>2125000</v>
      </c>
      <c r="BG115">
        <f>+R122</f>
        <v>2130000</v>
      </c>
      <c r="BH115">
        <f>+R123</f>
        <v>2079000</v>
      </c>
      <c r="BI115">
        <f>+R124</f>
        <v>2272000</v>
      </c>
      <c r="BJ115">
        <f>+R125</f>
        <v>2194000</v>
      </c>
      <c r="BK115">
        <f>+R126</f>
        <v>2281000</v>
      </c>
      <c r="BL115">
        <f>+R127</f>
        <v>2067000</v>
      </c>
      <c r="BM115">
        <f>+R128</f>
        <v>2319000</v>
      </c>
      <c r="BN115">
        <f>+R129</f>
        <v>2019000</v>
      </c>
      <c r="BO115">
        <f>+R130</f>
        <v>2150000</v>
      </c>
      <c r="BP115">
        <f>+R131</f>
        <v>2188000</v>
      </c>
      <c r="BQ115">
        <f>+R132</f>
        <v>2203000</v>
      </c>
      <c r="BR115">
        <f>+R133</f>
        <v>2105000</v>
      </c>
      <c r="BS115">
        <f>+R134</f>
        <v>2226000</v>
      </c>
      <c r="BT115">
        <f>+R135</f>
        <v>2121000</v>
      </c>
      <c r="BU115">
        <f>+R136</f>
        <v>2276000</v>
      </c>
      <c r="BV115">
        <f>+R137</f>
        <v>2107000</v>
      </c>
      <c r="BW115">
        <f>+R138</f>
        <v>2250000</v>
      </c>
      <c r="BX115">
        <f>+R139</f>
        <v>2123000</v>
      </c>
      <c r="BY115">
        <f>+R140</f>
        <v>2254000</v>
      </c>
      <c r="BZ115">
        <f>+R141</f>
        <v>2192000</v>
      </c>
      <c r="CA115">
        <f>+R142</f>
        <v>2366000</v>
      </c>
      <c r="CB115">
        <f>+R143</f>
        <v>2206000</v>
      </c>
      <c r="CC115">
        <f>+R144</f>
        <v>2270000</v>
      </c>
      <c r="CD115">
        <f>+R145</f>
        <v>2245000</v>
      </c>
    </row>
    <row r="116" spans="1:82" x14ac:dyDescent="0.45">
      <c r="A116" s="1">
        <f t="shared" si="9"/>
        <v>115</v>
      </c>
      <c r="B116" s="2" t="s">
        <v>284</v>
      </c>
      <c r="C116" s="3" t="s">
        <v>126</v>
      </c>
      <c r="D116" s="3" t="str">
        <f t="shared" si="10"/>
        <v>P1J5</v>
      </c>
      <c r="E116" s="3">
        <v>3</v>
      </c>
      <c r="F116" s="3" t="s">
        <v>291</v>
      </c>
      <c r="G116" s="3" t="s">
        <v>340</v>
      </c>
      <c r="H116" s="3">
        <v>428.16</v>
      </c>
      <c r="I116" s="45">
        <f t="shared" si="11"/>
        <v>6.7746835443037974E-3</v>
      </c>
      <c r="J116" s="20">
        <v>158.22784810126581</v>
      </c>
      <c r="K116" s="3">
        <v>1</v>
      </c>
      <c r="L116" s="3">
        <v>96</v>
      </c>
      <c r="M116" s="3">
        <v>5</v>
      </c>
      <c r="N116" s="3" t="s">
        <v>10</v>
      </c>
      <c r="O116" s="3" t="s">
        <v>11</v>
      </c>
      <c r="P116" s="11" t="s">
        <v>269</v>
      </c>
      <c r="Q116" s="13">
        <f t="shared" si="12"/>
        <v>2206166.6666666665</v>
      </c>
      <c r="R116" s="9">
        <v>1990000</v>
      </c>
      <c r="S116">
        <f t="shared" si="13"/>
        <v>90.20170733549898</v>
      </c>
      <c r="T116">
        <f t="shared" si="16"/>
        <v>81.800256855783033</v>
      </c>
    </row>
    <row r="117" spans="1:82" x14ac:dyDescent="0.45">
      <c r="A117" s="1">
        <f t="shared" si="9"/>
        <v>116</v>
      </c>
      <c r="B117" s="2" t="s">
        <v>284</v>
      </c>
      <c r="C117" s="3" t="s">
        <v>127</v>
      </c>
      <c r="D117" s="3" t="str">
        <f t="shared" si="10"/>
        <v>P1J6</v>
      </c>
      <c r="E117" s="3">
        <v>4</v>
      </c>
      <c r="F117" s="3" t="s">
        <v>291</v>
      </c>
      <c r="G117" s="3" t="s">
        <v>340</v>
      </c>
      <c r="H117" s="3">
        <v>428.16</v>
      </c>
      <c r="I117" s="45">
        <f t="shared" si="11"/>
        <v>6.7746835443037974E-3</v>
      </c>
      <c r="J117" s="20">
        <v>158.22784810126581</v>
      </c>
      <c r="K117" s="3">
        <v>1</v>
      </c>
      <c r="L117" s="3">
        <v>96</v>
      </c>
      <c r="M117" s="3">
        <v>5</v>
      </c>
      <c r="N117" s="3" t="s">
        <v>10</v>
      </c>
      <c r="O117" s="3" t="s">
        <v>11</v>
      </c>
      <c r="P117" s="11" t="s">
        <v>269</v>
      </c>
      <c r="Q117" s="13">
        <f t="shared" si="12"/>
        <v>2206166.6666666665</v>
      </c>
      <c r="R117" s="9">
        <v>2044000</v>
      </c>
      <c r="S117">
        <f t="shared" si="13"/>
        <v>92.649391856160761</v>
      </c>
      <c r="T117">
        <f t="shared" si="16"/>
        <v>81.800256855783033</v>
      </c>
      <c r="V117" t="s">
        <v>310</v>
      </c>
      <c r="W117">
        <f>+AVERAGE(W115:AT115)/$V$1238</f>
        <v>1.7049201442555382</v>
      </c>
    </row>
    <row r="118" spans="1:82" x14ac:dyDescent="0.45">
      <c r="A118" s="1">
        <f t="shared" si="9"/>
        <v>117</v>
      </c>
      <c r="B118" s="2" t="s">
        <v>284</v>
      </c>
      <c r="C118" s="3" t="s">
        <v>128</v>
      </c>
      <c r="D118" s="3" t="str">
        <f t="shared" si="10"/>
        <v>P1I7</v>
      </c>
      <c r="E118" s="3">
        <v>1</v>
      </c>
      <c r="F118" s="3" t="s">
        <v>291</v>
      </c>
      <c r="G118" s="3" t="s">
        <v>340</v>
      </c>
      <c r="H118" s="3">
        <v>428.16</v>
      </c>
      <c r="I118" s="45">
        <f t="shared" si="11"/>
        <v>2.1438871975644931E-3</v>
      </c>
      <c r="J118" s="20">
        <v>50.072103829514496</v>
      </c>
      <c r="K118" s="3">
        <v>1</v>
      </c>
      <c r="L118" s="3">
        <v>96</v>
      </c>
      <c r="M118" s="3">
        <v>5</v>
      </c>
      <c r="N118" s="3" t="s">
        <v>10</v>
      </c>
      <c r="O118" s="3" t="s">
        <v>11</v>
      </c>
      <c r="P118" s="11" t="s">
        <v>269</v>
      </c>
      <c r="Q118" s="13">
        <f t="shared" si="12"/>
        <v>2206166.6666666665</v>
      </c>
      <c r="R118" s="9">
        <v>2339000</v>
      </c>
      <c r="S118">
        <f t="shared" si="13"/>
        <v>106.02100173755385</v>
      </c>
      <c r="T118">
        <f t="shared" si="16"/>
        <v>81.800256855783033</v>
      </c>
      <c r="V118" t="s">
        <v>309</v>
      </c>
      <c r="W118">
        <f>+W115/$W$9</f>
        <v>1295661.8569162199</v>
      </c>
      <c r="X118">
        <f>+X115/$W$9</f>
        <v>1265161.8946891292</v>
      </c>
      <c r="Y118">
        <f t="shared" ref="Y118:CD118" si="17">+Y115/$W$9</f>
        <v>1302700.3097378563</v>
      </c>
      <c r="Z118">
        <f t="shared" si="17"/>
        <v>1246392.6871647655</v>
      </c>
      <c r="AA118">
        <f t="shared" si="17"/>
        <v>1354315.6304298558</v>
      </c>
      <c r="AB118">
        <f t="shared" si="17"/>
        <v>1275719.5739215836</v>
      </c>
      <c r="AC118">
        <f t="shared" si="17"/>
        <v>1279238.8003324016</v>
      </c>
      <c r="AD118">
        <f t="shared" si="17"/>
        <v>1306219.5361486743</v>
      </c>
      <c r="AE118">
        <f t="shared" si="17"/>
        <v>1316777.2153811287</v>
      </c>
      <c r="AF118">
        <f t="shared" si="17"/>
        <v>1290383.0172999925</v>
      </c>
      <c r="AG118">
        <f t="shared" si="17"/>
        <v>1208854.2721160385</v>
      </c>
      <c r="AH118">
        <f t="shared" si="17"/>
        <v>1266921.5078945381</v>
      </c>
      <c r="AI118">
        <f t="shared" si="17"/>
        <v>1278065.724862129</v>
      </c>
      <c r="AJ118">
        <f t="shared" si="17"/>
        <v>1188911.9891214024</v>
      </c>
      <c r="AK118">
        <f t="shared" si="17"/>
        <v>1261642.6682783109</v>
      </c>
      <c r="AL118">
        <f t="shared" si="17"/>
        <v>1240527.3098134019</v>
      </c>
      <c r="AM118">
        <f t="shared" si="17"/>
        <v>1387748.2813326283</v>
      </c>
      <c r="AN118">
        <f t="shared" si="17"/>
        <v>1252844.6022512654</v>
      </c>
      <c r="AO118">
        <f t="shared" si="17"/>
        <v>1339065.6493163104</v>
      </c>
      <c r="AP118">
        <f t="shared" si="17"/>
        <v>1376604.0643650375</v>
      </c>
      <c r="AQ118">
        <f t="shared" si="17"/>
        <v>1366632.9228677195</v>
      </c>
      <c r="AR118">
        <f t="shared" si="17"/>
        <v>1255777.2909269473</v>
      </c>
      <c r="AS118">
        <f t="shared" si="17"/>
        <v>1376604.0643650375</v>
      </c>
      <c r="AT118">
        <f t="shared" si="17"/>
        <v>1323229.1304676288</v>
      </c>
      <c r="AU118">
        <f t="shared" si="17"/>
        <v>1061046.7628616758</v>
      </c>
      <c r="AV118">
        <f t="shared" si="17"/>
        <v>1044037.1685427213</v>
      </c>
      <c r="AW118">
        <f t="shared" si="17"/>
        <v>1092133.2628239028</v>
      </c>
      <c r="AX118">
        <f t="shared" si="17"/>
        <v>1105037.0929969028</v>
      </c>
      <c r="AY118">
        <f t="shared" si="17"/>
        <v>1256363.8286620837</v>
      </c>
      <c r="AZ118">
        <f t="shared" si="17"/>
        <v>1128498.6024023572</v>
      </c>
      <c r="BA118">
        <f t="shared" si="17"/>
        <v>1167210.0929213569</v>
      </c>
      <c r="BB118">
        <f t="shared" si="17"/>
        <v>1198883.1306187203</v>
      </c>
      <c r="BC118">
        <f t="shared" si="17"/>
        <v>1371911.7624839467</v>
      </c>
      <c r="BD118">
        <f t="shared" si="17"/>
        <v>1225863.866434993</v>
      </c>
      <c r="BE118">
        <f t="shared" si="17"/>
        <v>1371911.7624839467</v>
      </c>
      <c r="BF118">
        <f t="shared" si="17"/>
        <v>1246392.6871647655</v>
      </c>
      <c r="BG118">
        <f t="shared" si="17"/>
        <v>1249325.3758404474</v>
      </c>
      <c r="BH118">
        <f t="shared" si="17"/>
        <v>1219411.9513484931</v>
      </c>
      <c r="BI118">
        <f t="shared" si="17"/>
        <v>1332613.7342298105</v>
      </c>
      <c r="BJ118">
        <f t="shared" si="17"/>
        <v>1286863.7908891744</v>
      </c>
      <c r="BK118">
        <f t="shared" si="17"/>
        <v>1337892.5738460377</v>
      </c>
      <c r="BL118">
        <f t="shared" si="17"/>
        <v>1212373.4985268568</v>
      </c>
      <c r="BM118">
        <f t="shared" si="17"/>
        <v>1360181.0077812194</v>
      </c>
      <c r="BN118">
        <f t="shared" si="17"/>
        <v>1184219.6872403114</v>
      </c>
      <c r="BO118">
        <f t="shared" si="17"/>
        <v>1261056.1305431747</v>
      </c>
      <c r="BP118">
        <f t="shared" si="17"/>
        <v>1283344.5644783564</v>
      </c>
      <c r="BQ118">
        <f t="shared" si="17"/>
        <v>1292142.6305054016</v>
      </c>
      <c r="BR118">
        <f t="shared" si="17"/>
        <v>1234661.9324620385</v>
      </c>
      <c r="BS118">
        <f t="shared" si="17"/>
        <v>1305632.9984135379</v>
      </c>
      <c r="BT118">
        <f t="shared" si="17"/>
        <v>1244046.5362242202</v>
      </c>
      <c r="BU118">
        <f t="shared" si="17"/>
        <v>1334959.8851703559</v>
      </c>
      <c r="BV118">
        <f t="shared" si="17"/>
        <v>1235835.0079323112</v>
      </c>
      <c r="BW118">
        <f t="shared" si="17"/>
        <v>1319709.9040568105</v>
      </c>
      <c r="BX118">
        <f t="shared" si="17"/>
        <v>1245219.6116944929</v>
      </c>
      <c r="BY118">
        <f t="shared" si="17"/>
        <v>1322056.0549973561</v>
      </c>
      <c r="BZ118">
        <f t="shared" si="17"/>
        <v>1285690.7154189018</v>
      </c>
      <c r="CA118">
        <f t="shared" si="17"/>
        <v>1387748.2813326283</v>
      </c>
      <c r="CB118">
        <f t="shared" si="17"/>
        <v>1293902.2437108108</v>
      </c>
      <c r="CC118">
        <f t="shared" si="17"/>
        <v>1331440.6587595379</v>
      </c>
      <c r="CD118">
        <f t="shared" si="17"/>
        <v>1316777.2153811287</v>
      </c>
    </row>
    <row r="119" spans="1:82" x14ac:dyDescent="0.45">
      <c r="A119" s="1">
        <f t="shared" si="9"/>
        <v>118</v>
      </c>
      <c r="B119" s="2" t="s">
        <v>284</v>
      </c>
      <c r="C119" s="3" t="s">
        <v>129</v>
      </c>
      <c r="D119" s="3" t="str">
        <f t="shared" si="10"/>
        <v>P1I8</v>
      </c>
      <c r="E119" s="3">
        <v>2</v>
      </c>
      <c r="F119" s="3" t="s">
        <v>291</v>
      </c>
      <c r="G119" s="3" t="s">
        <v>340</v>
      </c>
      <c r="H119" s="3">
        <v>428.16</v>
      </c>
      <c r="I119" s="45">
        <f t="shared" si="11"/>
        <v>2.1438871975644931E-3</v>
      </c>
      <c r="J119" s="20">
        <v>50.072103829514496</v>
      </c>
      <c r="K119" s="3">
        <v>1</v>
      </c>
      <c r="L119" s="3">
        <v>96</v>
      </c>
      <c r="M119" s="3">
        <v>5</v>
      </c>
      <c r="N119" s="3" t="s">
        <v>10</v>
      </c>
      <c r="O119" s="3" t="s">
        <v>11</v>
      </c>
      <c r="P119" s="11" t="s">
        <v>269</v>
      </c>
      <c r="Q119" s="13">
        <f t="shared" si="12"/>
        <v>2206166.6666666665</v>
      </c>
      <c r="R119" s="9">
        <v>2090000</v>
      </c>
      <c r="S119">
        <f t="shared" si="13"/>
        <v>94.734456447835626</v>
      </c>
      <c r="T119">
        <f t="shared" si="16"/>
        <v>81.800256855783033</v>
      </c>
    </row>
    <row r="120" spans="1:82" x14ac:dyDescent="0.45">
      <c r="A120" s="1">
        <f t="shared" si="9"/>
        <v>119</v>
      </c>
      <c r="B120" s="2" t="s">
        <v>284</v>
      </c>
      <c r="C120" s="3" t="s">
        <v>130</v>
      </c>
      <c r="D120" s="3" t="str">
        <f t="shared" si="10"/>
        <v>P1J7</v>
      </c>
      <c r="E120" s="3">
        <v>3</v>
      </c>
      <c r="F120" s="3" t="s">
        <v>291</v>
      </c>
      <c r="G120" s="3" t="s">
        <v>340</v>
      </c>
      <c r="H120" s="3">
        <v>428.16</v>
      </c>
      <c r="I120" s="45">
        <f t="shared" si="11"/>
        <v>2.1438871975644931E-3</v>
      </c>
      <c r="J120" s="20">
        <v>50.072103829514496</v>
      </c>
      <c r="K120" s="3">
        <v>1</v>
      </c>
      <c r="L120" s="3">
        <v>96</v>
      </c>
      <c r="M120" s="3">
        <v>5</v>
      </c>
      <c r="N120" s="3" t="s">
        <v>10</v>
      </c>
      <c r="O120" s="3" t="s">
        <v>11</v>
      </c>
      <c r="P120" s="11" t="s">
        <v>269</v>
      </c>
      <c r="Q120" s="13">
        <f t="shared" si="12"/>
        <v>2206166.6666666665</v>
      </c>
      <c r="R120" s="9">
        <v>2339000</v>
      </c>
      <c r="S120">
        <f t="shared" si="13"/>
        <v>106.02100173755385</v>
      </c>
      <c r="T120">
        <f t="shared" si="16"/>
        <v>81.800256855783033</v>
      </c>
    </row>
    <row r="121" spans="1:82" x14ac:dyDescent="0.45">
      <c r="A121" s="1">
        <f t="shared" si="9"/>
        <v>120</v>
      </c>
      <c r="B121" s="2" t="s">
        <v>284</v>
      </c>
      <c r="C121" s="3" t="s">
        <v>131</v>
      </c>
      <c r="D121" s="3" t="str">
        <f t="shared" si="10"/>
        <v>P1J8</v>
      </c>
      <c r="E121" s="3">
        <v>4</v>
      </c>
      <c r="F121" s="3" t="s">
        <v>291</v>
      </c>
      <c r="G121" s="3" t="s">
        <v>340</v>
      </c>
      <c r="H121" s="3">
        <v>428.16</v>
      </c>
      <c r="I121" s="45">
        <f t="shared" si="11"/>
        <v>2.1438871975644931E-3</v>
      </c>
      <c r="J121" s="20">
        <v>50.072103829514496</v>
      </c>
      <c r="K121" s="3">
        <v>1</v>
      </c>
      <c r="L121" s="3">
        <v>96</v>
      </c>
      <c r="M121" s="3">
        <v>5</v>
      </c>
      <c r="N121" s="3" t="s">
        <v>10</v>
      </c>
      <c r="O121" s="3" t="s">
        <v>11</v>
      </c>
      <c r="P121" s="11" t="s">
        <v>269</v>
      </c>
      <c r="Q121" s="13">
        <f t="shared" si="12"/>
        <v>2206166.6666666665</v>
      </c>
      <c r="R121" s="9">
        <v>2125000</v>
      </c>
      <c r="S121">
        <f t="shared" si="13"/>
        <v>96.32091863715344</v>
      </c>
      <c r="T121">
        <f t="shared" si="16"/>
        <v>81.800256855783033</v>
      </c>
    </row>
    <row r="122" spans="1:82" x14ac:dyDescent="0.45">
      <c r="A122" s="1">
        <f t="shared" si="9"/>
        <v>121</v>
      </c>
      <c r="B122" s="2" t="s">
        <v>284</v>
      </c>
      <c r="C122" s="3" t="s">
        <v>132</v>
      </c>
      <c r="D122" s="3" t="str">
        <f t="shared" si="10"/>
        <v>P1I9</v>
      </c>
      <c r="E122" s="3">
        <v>1</v>
      </c>
      <c r="F122" s="3" t="s">
        <v>291</v>
      </c>
      <c r="G122" s="3" t="s">
        <v>340</v>
      </c>
      <c r="H122" s="3">
        <v>428.16</v>
      </c>
      <c r="I122" s="45">
        <f t="shared" si="11"/>
        <v>6.7844531568496608E-4</v>
      </c>
      <c r="J122" s="20">
        <v>15.84560247769446</v>
      </c>
      <c r="K122" s="3">
        <v>1</v>
      </c>
      <c r="L122" s="3">
        <v>96</v>
      </c>
      <c r="M122" s="3">
        <v>5</v>
      </c>
      <c r="N122" s="3" t="s">
        <v>10</v>
      </c>
      <c r="O122" s="3" t="s">
        <v>11</v>
      </c>
      <c r="P122" s="11" t="s">
        <v>269</v>
      </c>
      <c r="Q122" s="13">
        <f t="shared" si="12"/>
        <v>2206166.6666666665</v>
      </c>
      <c r="R122" s="9">
        <v>2130000</v>
      </c>
      <c r="S122">
        <f t="shared" si="13"/>
        <v>96.547556092770265</v>
      </c>
      <c r="T122">
        <f t="shared" si="16"/>
        <v>81.800256855783033</v>
      </c>
    </row>
    <row r="123" spans="1:82" x14ac:dyDescent="0.45">
      <c r="A123" s="1">
        <f t="shared" si="9"/>
        <v>122</v>
      </c>
      <c r="B123" s="2" t="s">
        <v>284</v>
      </c>
      <c r="C123" s="3" t="s">
        <v>133</v>
      </c>
      <c r="D123" s="3" t="str">
        <f t="shared" si="10"/>
        <v>P1I10</v>
      </c>
      <c r="E123" s="3">
        <v>2</v>
      </c>
      <c r="F123" s="3" t="s">
        <v>291</v>
      </c>
      <c r="G123" s="3" t="s">
        <v>340</v>
      </c>
      <c r="H123" s="3">
        <v>428.16</v>
      </c>
      <c r="I123" s="45">
        <f t="shared" si="11"/>
        <v>6.7844531568496608E-4</v>
      </c>
      <c r="J123" s="20">
        <v>15.84560247769446</v>
      </c>
      <c r="K123" s="3">
        <v>1</v>
      </c>
      <c r="L123" s="3">
        <v>96</v>
      </c>
      <c r="M123" s="3">
        <v>5</v>
      </c>
      <c r="N123" s="3" t="s">
        <v>10</v>
      </c>
      <c r="O123" s="3" t="s">
        <v>11</v>
      </c>
      <c r="P123" s="11" t="s">
        <v>269</v>
      </c>
      <c r="Q123" s="13">
        <f t="shared" si="12"/>
        <v>2206166.6666666665</v>
      </c>
      <c r="R123" s="9">
        <v>2079000</v>
      </c>
      <c r="S123">
        <f t="shared" si="13"/>
        <v>94.23585404547859</v>
      </c>
      <c r="T123">
        <f t="shared" si="16"/>
        <v>81.800256855783033</v>
      </c>
    </row>
    <row r="124" spans="1:82" x14ac:dyDescent="0.45">
      <c r="A124" s="1">
        <f t="shared" si="9"/>
        <v>123</v>
      </c>
      <c r="B124" s="2" t="s">
        <v>284</v>
      </c>
      <c r="C124" s="3" t="s">
        <v>134</v>
      </c>
      <c r="D124" s="3" t="str">
        <f t="shared" si="10"/>
        <v>P1J9</v>
      </c>
      <c r="E124" s="3">
        <v>3</v>
      </c>
      <c r="F124" s="3" t="s">
        <v>291</v>
      </c>
      <c r="G124" s="3" t="s">
        <v>340</v>
      </c>
      <c r="H124" s="3">
        <v>428.16</v>
      </c>
      <c r="I124" s="45">
        <f t="shared" si="11"/>
        <v>6.7844531568496608E-4</v>
      </c>
      <c r="J124" s="20">
        <v>15.84560247769446</v>
      </c>
      <c r="K124" s="3">
        <v>1</v>
      </c>
      <c r="L124" s="3">
        <v>96</v>
      </c>
      <c r="M124" s="3">
        <v>5</v>
      </c>
      <c r="N124" s="3" t="s">
        <v>10</v>
      </c>
      <c r="O124" s="3" t="s">
        <v>11</v>
      </c>
      <c r="P124" s="11" t="s">
        <v>269</v>
      </c>
      <c r="Q124" s="13">
        <f t="shared" si="12"/>
        <v>2206166.6666666665</v>
      </c>
      <c r="R124" s="9">
        <v>2272000</v>
      </c>
      <c r="S124">
        <f t="shared" si="13"/>
        <v>102.9840598322883</v>
      </c>
      <c r="T124">
        <f t="shared" si="16"/>
        <v>81.800256855783033</v>
      </c>
    </row>
    <row r="125" spans="1:82" x14ac:dyDescent="0.45">
      <c r="A125" s="1">
        <f t="shared" si="9"/>
        <v>124</v>
      </c>
      <c r="B125" s="2" t="s">
        <v>284</v>
      </c>
      <c r="C125" s="3" t="s">
        <v>135</v>
      </c>
      <c r="D125" s="3" t="str">
        <f t="shared" si="10"/>
        <v>P1J10</v>
      </c>
      <c r="E125" s="3">
        <v>4</v>
      </c>
      <c r="F125" s="3" t="s">
        <v>291</v>
      </c>
      <c r="G125" s="3" t="s">
        <v>340</v>
      </c>
      <c r="H125" s="3">
        <v>428.16</v>
      </c>
      <c r="I125" s="45">
        <f t="shared" si="11"/>
        <v>6.7844531568496608E-4</v>
      </c>
      <c r="J125" s="20">
        <v>15.84560247769446</v>
      </c>
      <c r="K125" s="3">
        <v>1</v>
      </c>
      <c r="L125" s="3">
        <v>96</v>
      </c>
      <c r="M125" s="3">
        <v>5</v>
      </c>
      <c r="N125" s="3" t="s">
        <v>10</v>
      </c>
      <c r="O125" s="3" t="s">
        <v>11</v>
      </c>
      <c r="P125" s="11" t="s">
        <v>269</v>
      </c>
      <c r="Q125" s="13">
        <f t="shared" si="12"/>
        <v>2206166.6666666665</v>
      </c>
      <c r="R125" s="9">
        <v>2194000</v>
      </c>
      <c r="S125">
        <f t="shared" si="13"/>
        <v>99.448515524665709</v>
      </c>
      <c r="T125">
        <f t="shared" si="16"/>
        <v>81.800256855783033</v>
      </c>
    </row>
    <row r="126" spans="1:82" x14ac:dyDescent="0.45">
      <c r="A126" s="1">
        <f t="shared" si="9"/>
        <v>125</v>
      </c>
      <c r="B126" s="2" t="s">
        <v>284</v>
      </c>
      <c r="C126" s="3" t="s">
        <v>136</v>
      </c>
      <c r="D126" s="3" t="str">
        <f t="shared" si="10"/>
        <v>P1I11</v>
      </c>
      <c r="E126" s="3">
        <v>1</v>
      </c>
      <c r="F126" s="3" t="s">
        <v>291</v>
      </c>
      <c r="G126" s="3" t="s">
        <v>340</v>
      </c>
      <c r="H126" s="3">
        <v>428.16</v>
      </c>
      <c r="I126" s="45">
        <f t="shared" si="11"/>
        <v>2.1469788471043232E-4</v>
      </c>
      <c r="J126" s="20">
        <v>5.0144311638273606</v>
      </c>
      <c r="K126" s="3">
        <v>1</v>
      </c>
      <c r="L126" s="3">
        <v>96</v>
      </c>
      <c r="M126" s="3">
        <v>5</v>
      </c>
      <c r="N126" s="3" t="s">
        <v>10</v>
      </c>
      <c r="O126" s="3" t="s">
        <v>11</v>
      </c>
      <c r="P126" s="11" t="s">
        <v>269</v>
      </c>
      <c r="Q126" s="13">
        <f t="shared" si="12"/>
        <v>2206166.6666666665</v>
      </c>
      <c r="R126" s="9">
        <v>2281000</v>
      </c>
      <c r="S126">
        <f t="shared" si="13"/>
        <v>103.39200725239859</v>
      </c>
      <c r="T126">
        <f t="shared" si="16"/>
        <v>81.800256855783033</v>
      </c>
    </row>
    <row r="127" spans="1:82" x14ac:dyDescent="0.45">
      <c r="A127" s="1">
        <f t="shared" si="9"/>
        <v>126</v>
      </c>
      <c r="B127" s="2" t="s">
        <v>284</v>
      </c>
      <c r="C127" s="3" t="s">
        <v>137</v>
      </c>
      <c r="D127" s="3" t="str">
        <f t="shared" si="10"/>
        <v>P1I12</v>
      </c>
      <c r="E127" s="3">
        <v>2</v>
      </c>
      <c r="F127" s="3" t="s">
        <v>291</v>
      </c>
      <c r="G127" s="3" t="s">
        <v>340</v>
      </c>
      <c r="H127" s="3">
        <v>428.16</v>
      </c>
      <c r="I127" s="45">
        <f t="shared" si="11"/>
        <v>2.1469788471043232E-4</v>
      </c>
      <c r="J127" s="20">
        <v>5.0144311638273606</v>
      </c>
      <c r="K127" s="3">
        <v>1</v>
      </c>
      <c r="L127" s="3">
        <v>96</v>
      </c>
      <c r="M127" s="3">
        <v>5</v>
      </c>
      <c r="N127" s="3" t="s">
        <v>10</v>
      </c>
      <c r="O127" s="3" t="s">
        <v>11</v>
      </c>
      <c r="P127" s="11" t="s">
        <v>269</v>
      </c>
      <c r="Q127" s="13">
        <f t="shared" si="12"/>
        <v>2206166.6666666665</v>
      </c>
      <c r="R127" s="9">
        <v>2067000</v>
      </c>
      <c r="S127">
        <f t="shared" si="13"/>
        <v>93.691924151998194</v>
      </c>
      <c r="T127">
        <f t="shared" si="16"/>
        <v>81.800256855783033</v>
      </c>
    </row>
    <row r="128" spans="1:82" x14ac:dyDescent="0.45">
      <c r="A128" s="1">
        <f t="shared" si="9"/>
        <v>127</v>
      </c>
      <c r="B128" s="2" t="s">
        <v>284</v>
      </c>
      <c r="C128" s="3" t="s">
        <v>138</v>
      </c>
      <c r="D128" s="3" t="str">
        <f t="shared" si="10"/>
        <v>P1J11</v>
      </c>
      <c r="E128" s="3">
        <v>3</v>
      </c>
      <c r="F128" s="3" t="s">
        <v>291</v>
      </c>
      <c r="G128" s="3" t="s">
        <v>340</v>
      </c>
      <c r="H128" s="3">
        <v>428.16</v>
      </c>
      <c r="I128" s="45">
        <f t="shared" si="11"/>
        <v>2.1469788471043232E-4</v>
      </c>
      <c r="J128" s="20">
        <v>5.0144311638273606</v>
      </c>
      <c r="K128" s="3">
        <v>1</v>
      </c>
      <c r="L128" s="3">
        <v>96</v>
      </c>
      <c r="M128" s="3">
        <v>5</v>
      </c>
      <c r="N128" s="3" t="s">
        <v>10</v>
      </c>
      <c r="O128" s="3" t="s">
        <v>11</v>
      </c>
      <c r="P128" s="11" t="s">
        <v>269</v>
      </c>
      <c r="Q128" s="13">
        <f t="shared" si="12"/>
        <v>2206166.6666666665</v>
      </c>
      <c r="R128" s="9">
        <v>2319000</v>
      </c>
      <c r="S128">
        <f t="shared" si="13"/>
        <v>105.11445191508651</v>
      </c>
      <c r="T128">
        <f t="shared" si="16"/>
        <v>81.800256855783033</v>
      </c>
    </row>
    <row r="129" spans="1:20" x14ac:dyDescent="0.45">
      <c r="A129" s="1">
        <f t="shared" si="9"/>
        <v>128</v>
      </c>
      <c r="B129" s="2" t="s">
        <v>284</v>
      </c>
      <c r="C129" s="3" t="s">
        <v>139</v>
      </c>
      <c r="D129" s="3" t="str">
        <f t="shared" si="10"/>
        <v>P1J12</v>
      </c>
      <c r="E129" s="3">
        <v>4</v>
      </c>
      <c r="F129" s="3" t="s">
        <v>291</v>
      </c>
      <c r="G129" s="3" t="s">
        <v>340</v>
      </c>
      <c r="H129" s="3">
        <v>428.16</v>
      </c>
      <c r="I129" s="45">
        <f t="shared" si="11"/>
        <v>2.1469788471043232E-4</v>
      </c>
      <c r="J129" s="20">
        <v>5.0144311638273606</v>
      </c>
      <c r="K129" s="3">
        <v>1</v>
      </c>
      <c r="L129" s="3">
        <v>96</v>
      </c>
      <c r="M129" s="3">
        <v>5</v>
      </c>
      <c r="N129" s="3" t="s">
        <v>10</v>
      </c>
      <c r="O129" s="3" t="s">
        <v>11</v>
      </c>
      <c r="P129" s="11" t="s">
        <v>269</v>
      </c>
      <c r="Q129" s="13">
        <f t="shared" si="12"/>
        <v>2206166.6666666665</v>
      </c>
      <c r="R129" s="9">
        <v>2019000</v>
      </c>
      <c r="S129">
        <f t="shared" si="13"/>
        <v>91.516204578076611</v>
      </c>
      <c r="T129">
        <f t="shared" si="16"/>
        <v>81.800256855783033</v>
      </c>
    </row>
    <row r="130" spans="1:20" x14ac:dyDescent="0.45">
      <c r="A130" s="1">
        <f t="shared" si="9"/>
        <v>129</v>
      </c>
      <c r="B130" s="2" t="s">
        <v>284</v>
      </c>
      <c r="C130" s="3" t="s">
        <v>140</v>
      </c>
      <c r="D130" s="3" t="str">
        <f t="shared" si="10"/>
        <v>P1I15</v>
      </c>
      <c r="E130" s="3">
        <v>1</v>
      </c>
      <c r="F130" s="3" t="s">
        <v>291</v>
      </c>
      <c r="G130" s="3" t="s">
        <v>340</v>
      </c>
      <c r="H130" s="3">
        <v>428.16</v>
      </c>
      <c r="I130" s="45">
        <f t="shared" si="11"/>
        <v>6.7942368579250719E-5</v>
      </c>
      <c r="J130" s="20">
        <v>1.5868453050086584</v>
      </c>
      <c r="K130" s="3">
        <v>1</v>
      </c>
      <c r="L130" s="3">
        <v>96</v>
      </c>
      <c r="M130" s="3">
        <v>5</v>
      </c>
      <c r="N130" s="3" t="s">
        <v>10</v>
      </c>
      <c r="O130" s="3" t="s">
        <v>11</v>
      </c>
      <c r="P130" s="11" t="s">
        <v>269</v>
      </c>
      <c r="Q130" s="13">
        <f t="shared" si="12"/>
        <v>2206166.6666666665</v>
      </c>
      <c r="R130" s="9">
        <v>2150000</v>
      </c>
      <c r="S130">
        <f t="shared" si="13"/>
        <v>97.454105915237605</v>
      </c>
      <c r="T130">
        <f t="shared" si="16"/>
        <v>81.800256855783033</v>
      </c>
    </row>
    <row r="131" spans="1:20" x14ac:dyDescent="0.45">
      <c r="A131" s="1">
        <f t="shared" ref="A131:A194" si="18">ROW(A130)</f>
        <v>130</v>
      </c>
      <c r="B131" s="2" t="s">
        <v>284</v>
      </c>
      <c r="C131" s="3" t="s">
        <v>141</v>
      </c>
      <c r="D131" s="3" t="str">
        <f t="shared" ref="D131:D194" si="19">+CONCATENATE(B131,C131)</f>
        <v>P1I16</v>
      </c>
      <c r="E131" s="3">
        <v>2</v>
      </c>
      <c r="F131" s="3" t="s">
        <v>291</v>
      </c>
      <c r="G131" s="3" t="s">
        <v>340</v>
      </c>
      <c r="H131" s="3">
        <v>428.16</v>
      </c>
      <c r="I131" s="45">
        <f t="shared" ref="I131:I194" si="20">+J131*H131*0.00005/50000*100</f>
        <v>6.7942368579250719E-5</v>
      </c>
      <c r="J131" s="20">
        <v>1.5868453050086584</v>
      </c>
      <c r="K131" s="3">
        <v>1</v>
      </c>
      <c r="L131" s="3">
        <v>96</v>
      </c>
      <c r="M131" s="3">
        <v>5</v>
      </c>
      <c r="N131" s="3" t="s">
        <v>10</v>
      </c>
      <c r="O131" s="3" t="s">
        <v>11</v>
      </c>
      <c r="P131" s="11" t="s">
        <v>269</v>
      </c>
      <c r="Q131" s="13">
        <f t="shared" ref="Q131:Q194" si="21">+IF(P131="media",AVERAGE(R$218:R$241))</f>
        <v>2206166.6666666665</v>
      </c>
      <c r="R131" s="9">
        <v>2188000</v>
      </c>
      <c r="S131">
        <f t="shared" ref="S131:S194" si="22">+R131/Q131*100</f>
        <v>99.176550577925511</v>
      </c>
      <c r="T131">
        <f t="shared" si="16"/>
        <v>81.800256855783033</v>
      </c>
    </row>
    <row r="132" spans="1:20" x14ac:dyDescent="0.45">
      <c r="A132" s="1">
        <f t="shared" si="18"/>
        <v>131</v>
      </c>
      <c r="B132" s="2" t="s">
        <v>284</v>
      </c>
      <c r="C132" s="3" t="s">
        <v>142</v>
      </c>
      <c r="D132" s="3" t="str">
        <f t="shared" si="19"/>
        <v>P1J15</v>
      </c>
      <c r="E132" s="3">
        <v>3</v>
      </c>
      <c r="F132" s="3" t="s">
        <v>291</v>
      </c>
      <c r="G132" s="3" t="s">
        <v>340</v>
      </c>
      <c r="H132" s="3">
        <v>428.16</v>
      </c>
      <c r="I132" s="45">
        <f t="shared" si="20"/>
        <v>6.7942368579250719E-5</v>
      </c>
      <c r="J132" s="20">
        <v>1.5868453050086584</v>
      </c>
      <c r="K132" s="3">
        <v>1</v>
      </c>
      <c r="L132" s="3">
        <v>96</v>
      </c>
      <c r="M132" s="3">
        <v>5</v>
      </c>
      <c r="N132" s="3" t="s">
        <v>10</v>
      </c>
      <c r="O132" s="3" t="s">
        <v>11</v>
      </c>
      <c r="P132" s="11" t="s">
        <v>269</v>
      </c>
      <c r="Q132" s="13">
        <f t="shared" si="21"/>
        <v>2206166.6666666665</v>
      </c>
      <c r="R132" s="9">
        <v>2203000</v>
      </c>
      <c r="S132">
        <f t="shared" si="22"/>
        <v>99.856462944776013</v>
      </c>
      <c r="T132">
        <f t="shared" si="16"/>
        <v>81.800256855783033</v>
      </c>
    </row>
    <row r="133" spans="1:20" x14ac:dyDescent="0.45">
      <c r="A133" s="1">
        <f t="shared" si="18"/>
        <v>132</v>
      </c>
      <c r="B133" s="2" t="s">
        <v>284</v>
      </c>
      <c r="C133" s="3" t="s">
        <v>143</v>
      </c>
      <c r="D133" s="3" t="str">
        <f t="shared" si="19"/>
        <v>P1J16</v>
      </c>
      <c r="E133" s="3">
        <v>4</v>
      </c>
      <c r="F133" s="3" t="s">
        <v>291</v>
      </c>
      <c r="G133" s="3" t="s">
        <v>340</v>
      </c>
      <c r="H133" s="3">
        <v>428.16</v>
      </c>
      <c r="I133" s="45">
        <f t="shared" si="20"/>
        <v>6.7942368579250719E-5</v>
      </c>
      <c r="J133" s="20">
        <v>1.5868453050086584</v>
      </c>
      <c r="K133" s="3">
        <v>1</v>
      </c>
      <c r="L133" s="3">
        <v>96</v>
      </c>
      <c r="M133" s="3">
        <v>5</v>
      </c>
      <c r="N133" s="3" t="s">
        <v>10</v>
      </c>
      <c r="O133" s="3" t="s">
        <v>11</v>
      </c>
      <c r="P133" s="11" t="s">
        <v>269</v>
      </c>
      <c r="Q133" s="13">
        <f t="shared" si="21"/>
        <v>2206166.6666666665</v>
      </c>
      <c r="R133" s="9">
        <v>2105000</v>
      </c>
      <c r="S133">
        <f t="shared" si="22"/>
        <v>95.414368814686114</v>
      </c>
      <c r="T133">
        <f t="shared" si="16"/>
        <v>81.800256855783033</v>
      </c>
    </row>
    <row r="134" spans="1:20" x14ac:dyDescent="0.45">
      <c r="A134" s="1">
        <f t="shared" si="18"/>
        <v>133</v>
      </c>
      <c r="B134" s="2" t="s">
        <v>284</v>
      </c>
      <c r="C134" s="3" t="s">
        <v>144</v>
      </c>
      <c r="D134" s="3" t="str">
        <f t="shared" si="19"/>
        <v>P1I17</v>
      </c>
      <c r="E134" s="3">
        <v>1</v>
      </c>
      <c r="F134" s="3" t="s">
        <v>291</v>
      </c>
      <c r="G134" s="3" t="s">
        <v>340</v>
      </c>
      <c r="H134" s="3">
        <v>428.16</v>
      </c>
      <c r="I134" s="45">
        <f t="shared" si="20"/>
        <v>2.1500749550395798E-5</v>
      </c>
      <c r="J134" s="20">
        <v>0.50216623576223363</v>
      </c>
      <c r="K134" s="3">
        <v>1</v>
      </c>
      <c r="L134" s="3">
        <v>96</v>
      </c>
      <c r="M134" s="3">
        <v>5</v>
      </c>
      <c r="N134" s="3" t="s">
        <v>10</v>
      </c>
      <c r="O134" s="3" t="s">
        <v>11</v>
      </c>
      <c r="P134" s="11" t="s">
        <v>269</v>
      </c>
      <c r="Q134" s="13">
        <f t="shared" si="21"/>
        <v>2206166.6666666665</v>
      </c>
      <c r="R134" s="9">
        <v>2226000</v>
      </c>
      <c r="S134">
        <f t="shared" si="22"/>
        <v>100.89899524061343</v>
      </c>
      <c r="T134">
        <f t="shared" si="16"/>
        <v>81.800256855783033</v>
      </c>
    </row>
    <row r="135" spans="1:20" x14ac:dyDescent="0.45">
      <c r="A135" s="1">
        <f t="shared" si="18"/>
        <v>134</v>
      </c>
      <c r="B135" s="2" t="s">
        <v>284</v>
      </c>
      <c r="C135" s="3" t="s">
        <v>145</v>
      </c>
      <c r="D135" s="3" t="str">
        <f t="shared" si="19"/>
        <v>P1I18</v>
      </c>
      <c r="E135" s="3">
        <v>2</v>
      </c>
      <c r="F135" s="3" t="s">
        <v>291</v>
      </c>
      <c r="G135" s="3" t="s">
        <v>340</v>
      </c>
      <c r="H135" s="3">
        <v>428.16</v>
      </c>
      <c r="I135" s="45">
        <f t="shared" si="20"/>
        <v>2.1500749550395798E-5</v>
      </c>
      <c r="J135" s="20">
        <v>0.50216623576223363</v>
      </c>
      <c r="K135" s="3">
        <v>1</v>
      </c>
      <c r="L135" s="3">
        <v>96</v>
      </c>
      <c r="M135" s="3">
        <v>5</v>
      </c>
      <c r="N135" s="3" t="s">
        <v>10</v>
      </c>
      <c r="O135" s="3" t="s">
        <v>11</v>
      </c>
      <c r="P135" s="11" t="s">
        <v>269</v>
      </c>
      <c r="Q135" s="13">
        <f t="shared" si="21"/>
        <v>2206166.6666666665</v>
      </c>
      <c r="R135" s="9">
        <v>2121000</v>
      </c>
      <c r="S135">
        <f t="shared" si="22"/>
        <v>96.139608672659975</v>
      </c>
      <c r="T135">
        <f t="shared" si="16"/>
        <v>81.800256855783033</v>
      </c>
    </row>
    <row r="136" spans="1:20" x14ac:dyDescent="0.45">
      <c r="A136" s="1">
        <f t="shared" si="18"/>
        <v>135</v>
      </c>
      <c r="B136" s="2" t="s">
        <v>284</v>
      </c>
      <c r="C136" s="3" t="s">
        <v>146</v>
      </c>
      <c r="D136" s="3" t="str">
        <f t="shared" si="19"/>
        <v>P1J17</v>
      </c>
      <c r="E136" s="3">
        <v>3</v>
      </c>
      <c r="F136" s="3" t="s">
        <v>291</v>
      </c>
      <c r="G136" s="3" t="s">
        <v>340</v>
      </c>
      <c r="H136" s="3">
        <v>428.16</v>
      </c>
      <c r="I136" s="45">
        <f t="shared" si="20"/>
        <v>2.1500749550395798E-5</v>
      </c>
      <c r="J136" s="20">
        <v>0.50216623576223363</v>
      </c>
      <c r="K136" s="3">
        <v>1</v>
      </c>
      <c r="L136" s="3">
        <v>96</v>
      </c>
      <c r="M136" s="3">
        <v>5</v>
      </c>
      <c r="N136" s="3" t="s">
        <v>10</v>
      </c>
      <c r="O136" s="3" t="s">
        <v>11</v>
      </c>
      <c r="P136" s="11" t="s">
        <v>269</v>
      </c>
      <c r="Q136" s="13">
        <f t="shared" si="21"/>
        <v>2206166.6666666665</v>
      </c>
      <c r="R136" s="9">
        <v>2276000</v>
      </c>
      <c r="S136">
        <f t="shared" si="22"/>
        <v>103.16536979678175</v>
      </c>
      <c r="T136">
        <f t="shared" si="16"/>
        <v>81.800256855783033</v>
      </c>
    </row>
    <row r="137" spans="1:20" x14ac:dyDescent="0.45">
      <c r="A137" s="1">
        <f t="shared" si="18"/>
        <v>136</v>
      </c>
      <c r="B137" s="2" t="s">
        <v>284</v>
      </c>
      <c r="C137" s="3" t="s">
        <v>147</v>
      </c>
      <c r="D137" s="3" t="str">
        <f t="shared" si="19"/>
        <v>P1J18</v>
      </c>
      <c r="E137" s="3">
        <v>4</v>
      </c>
      <c r="F137" s="3" t="s">
        <v>291</v>
      </c>
      <c r="G137" s="3" t="s">
        <v>340</v>
      </c>
      <c r="H137" s="3">
        <v>428.16</v>
      </c>
      <c r="I137" s="45">
        <f t="shared" si="20"/>
        <v>2.1500749550395798E-5</v>
      </c>
      <c r="J137" s="20">
        <v>0.50216623576223363</v>
      </c>
      <c r="K137" s="3">
        <v>1</v>
      </c>
      <c r="L137" s="3">
        <v>96</v>
      </c>
      <c r="M137" s="3">
        <v>5</v>
      </c>
      <c r="N137" s="3" t="s">
        <v>10</v>
      </c>
      <c r="O137" s="3" t="s">
        <v>11</v>
      </c>
      <c r="P137" s="11" t="s">
        <v>269</v>
      </c>
      <c r="Q137" s="13">
        <f t="shared" si="21"/>
        <v>2206166.6666666665</v>
      </c>
      <c r="R137" s="9">
        <v>2107000</v>
      </c>
      <c r="S137">
        <f t="shared" si="22"/>
        <v>95.505023796932846</v>
      </c>
      <c r="T137">
        <f t="shared" si="16"/>
        <v>81.800256855783033</v>
      </c>
    </row>
    <row r="138" spans="1:20" x14ac:dyDescent="0.45">
      <c r="A138" s="1">
        <f t="shared" si="18"/>
        <v>137</v>
      </c>
      <c r="B138" s="2" t="s">
        <v>284</v>
      </c>
      <c r="C138" s="3" t="s">
        <v>148</v>
      </c>
      <c r="D138" s="3" t="str">
        <f t="shared" si="19"/>
        <v>P1I19</v>
      </c>
      <c r="E138" s="3">
        <v>1</v>
      </c>
      <c r="F138" s="3" t="s">
        <v>291</v>
      </c>
      <c r="G138" s="3" t="s">
        <v>340</v>
      </c>
      <c r="H138" s="3">
        <v>428.16</v>
      </c>
      <c r="I138" s="45">
        <f t="shared" si="20"/>
        <v>6.8040346678467704E-6</v>
      </c>
      <c r="J138" s="20">
        <v>0.15891336574754228</v>
      </c>
      <c r="K138" s="3">
        <v>1</v>
      </c>
      <c r="L138" s="3">
        <v>96</v>
      </c>
      <c r="M138" s="3">
        <v>5</v>
      </c>
      <c r="N138" s="3" t="s">
        <v>10</v>
      </c>
      <c r="O138" s="3" t="s">
        <v>11</v>
      </c>
      <c r="P138" s="11" t="s">
        <v>269</v>
      </c>
      <c r="Q138" s="13">
        <f t="shared" si="21"/>
        <v>2206166.6666666665</v>
      </c>
      <c r="R138" s="9">
        <v>2250000</v>
      </c>
      <c r="S138">
        <f t="shared" si="22"/>
        <v>101.98685502757424</v>
      </c>
      <c r="T138">
        <f t="shared" si="16"/>
        <v>81.800256855783033</v>
      </c>
    </row>
    <row r="139" spans="1:20" x14ac:dyDescent="0.45">
      <c r="A139" s="1">
        <f t="shared" si="18"/>
        <v>138</v>
      </c>
      <c r="B139" s="2" t="s">
        <v>284</v>
      </c>
      <c r="C139" s="3" t="s">
        <v>149</v>
      </c>
      <c r="D139" s="3" t="str">
        <f t="shared" si="19"/>
        <v>P1I20</v>
      </c>
      <c r="E139" s="3">
        <v>2</v>
      </c>
      <c r="F139" s="3" t="s">
        <v>291</v>
      </c>
      <c r="G139" s="3" t="s">
        <v>340</v>
      </c>
      <c r="H139" s="3">
        <v>428.16</v>
      </c>
      <c r="I139" s="45">
        <f t="shared" si="20"/>
        <v>6.8040346678467704E-6</v>
      </c>
      <c r="J139" s="20">
        <v>0.15891336574754228</v>
      </c>
      <c r="K139" s="3">
        <v>1</v>
      </c>
      <c r="L139" s="3">
        <v>96</v>
      </c>
      <c r="M139" s="3">
        <v>5</v>
      </c>
      <c r="N139" s="3" t="s">
        <v>10</v>
      </c>
      <c r="O139" s="3" t="s">
        <v>11</v>
      </c>
      <c r="P139" s="11" t="s">
        <v>269</v>
      </c>
      <c r="Q139" s="13">
        <f t="shared" si="21"/>
        <v>2206166.6666666665</v>
      </c>
      <c r="R139" s="9">
        <v>2123000</v>
      </c>
      <c r="S139">
        <f t="shared" si="22"/>
        <v>96.230263654906707</v>
      </c>
      <c r="T139">
        <f t="shared" si="16"/>
        <v>81.800256855783033</v>
      </c>
    </row>
    <row r="140" spans="1:20" x14ac:dyDescent="0.45">
      <c r="A140" s="1">
        <f t="shared" si="18"/>
        <v>139</v>
      </c>
      <c r="B140" s="2" t="s">
        <v>284</v>
      </c>
      <c r="C140" s="3" t="s">
        <v>150</v>
      </c>
      <c r="D140" s="3" t="str">
        <f t="shared" si="19"/>
        <v>P1J19</v>
      </c>
      <c r="E140" s="3">
        <v>3</v>
      </c>
      <c r="F140" s="3" t="s">
        <v>291</v>
      </c>
      <c r="G140" s="3" t="s">
        <v>340</v>
      </c>
      <c r="H140" s="3">
        <v>428.16</v>
      </c>
      <c r="I140" s="45">
        <f t="shared" si="20"/>
        <v>6.8040346678467704E-6</v>
      </c>
      <c r="J140" s="20">
        <v>0.15891336574754228</v>
      </c>
      <c r="K140" s="3">
        <v>1</v>
      </c>
      <c r="L140" s="3">
        <v>96</v>
      </c>
      <c r="M140" s="3">
        <v>5</v>
      </c>
      <c r="N140" s="3" t="s">
        <v>10</v>
      </c>
      <c r="O140" s="3" t="s">
        <v>11</v>
      </c>
      <c r="P140" s="11" t="s">
        <v>269</v>
      </c>
      <c r="Q140" s="13">
        <f t="shared" si="21"/>
        <v>2206166.6666666665</v>
      </c>
      <c r="R140" s="9">
        <v>2254000</v>
      </c>
      <c r="S140">
        <f t="shared" si="22"/>
        <v>102.16816499206769</v>
      </c>
      <c r="T140">
        <f t="shared" si="16"/>
        <v>81.800256855783033</v>
      </c>
    </row>
    <row r="141" spans="1:20" x14ac:dyDescent="0.45">
      <c r="A141" s="1">
        <f t="shared" si="18"/>
        <v>140</v>
      </c>
      <c r="B141" s="2" t="s">
        <v>284</v>
      </c>
      <c r="C141" s="3" t="s">
        <v>151</v>
      </c>
      <c r="D141" s="3" t="str">
        <f t="shared" si="19"/>
        <v>P1J20</v>
      </c>
      <c r="E141" s="3">
        <v>4</v>
      </c>
      <c r="F141" s="3" t="s">
        <v>291</v>
      </c>
      <c r="G141" s="3" t="s">
        <v>340</v>
      </c>
      <c r="H141" s="3">
        <v>428.16</v>
      </c>
      <c r="I141" s="45">
        <f t="shared" si="20"/>
        <v>6.8040346678467704E-6</v>
      </c>
      <c r="J141" s="20">
        <v>0.15891336574754228</v>
      </c>
      <c r="K141" s="3">
        <v>1</v>
      </c>
      <c r="L141" s="3">
        <v>96</v>
      </c>
      <c r="M141" s="3">
        <v>5</v>
      </c>
      <c r="N141" s="3" t="s">
        <v>10</v>
      </c>
      <c r="O141" s="3" t="s">
        <v>11</v>
      </c>
      <c r="P141" s="11" t="s">
        <v>269</v>
      </c>
      <c r="Q141" s="13">
        <f t="shared" si="21"/>
        <v>2206166.6666666665</v>
      </c>
      <c r="R141" s="9">
        <v>2192000</v>
      </c>
      <c r="S141">
        <f t="shared" si="22"/>
        <v>99.35786054241899</v>
      </c>
      <c r="T141">
        <f t="shared" si="16"/>
        <v>81.800256855783033</v>
      </c>
    </row>
    <row r="142" spans="1:20" x14ac:dyDescent="0.45">
      <c r="A142" s="1">
        <f t="shared" si="18"/>
        <v>141</v>
      </c>
      <c r="B142" s="2" t="s">
        <v>284</v>
      </c>
      <c r="C142" s="3" t="s">
        <v>152</v>
      </c>
      <c r="D142" s="3" t="str">
        <f t="shared" si="19"/>
        <v>P1I21</v>
      </c>
      <c r="E142" s="3">
        <v>1</v>
      </c>
      <c r="F142" s="3" t="s">
        <v>291</v>
      </c>
      <c r="G142" s="3" t="s">
        <v>340</v>
      </c>
      <c r="H142" s="3">
        <v>428.16</v>
      </c>
      <c r="I142" s="45">
        <f t="shared" si="20"/>
        <v>2.1531755277996112E-6</v>
      </c>
      <c r="J142" s="20">
        <v>5.0289039793526037E-2</v>
      </c>
      <c r="K142" s="3">
        <v>1</v>
      </c>
      <c r="L142" s="3">
        <v>96</v>
      </c>
      <c r="M142" s="3">
        <v>5</v>
      </c>
      <c r="N142" s="3" t="s">
        <v>10</v>
      </c>
      <c r="O142" s="3" t="s">
        <v>11</v>
      </c>
      <c r="P142" s="11" t="s">
        <v>269</v>
      </c>
      <c r="Q142" s="13">
        <f t="shared" si="21"/>
        <v>2206166.6666666665</v>
      </c>
      <c r="R142" s="9">
        <v>2366000</v>
      </c>
      <c r="S142">
        <f t="shared" si="22"/>
        <v>107.24484399788471</v>
      </c>
      <c r="T142">
        <f t="shared" si="16"/>
        <v>81.800256855783033</v>
      </c>
    </row>
    <row r="143" spans="1:20" x14ac:dyDescent="0.45">
      <c r="A143" s="1">
        <f t="shared" si="18"/>
        <v>142</v>
      </c>
      <c r="B143" s="2" t="s">
        <v>284</v>
      </c>
      <c r="C143" s="3" t="s">
        <v>153</v>
      </c>
      <c r="D143" s="3" t="str">
        <f t="shared" si="19"/>
        <v>P1I22</v>
      </c>
      <c r="E143" s="3">
        <v>2</v>
      </c>
      <c r="F143" s="3" t="s">
        <v>291</v>
      </c>
      <c r="G143" s="3" t="s">
        <v>340</v>
      </c>
      <c r="H143" s="3">
        <v>428.16</v>
      </c>
      <c r="I143" s="45">
        <f t="shared" si="20"/>
        <v>2.1531755277996112E-6</v>
      </c>
      <c r="J143" s="20">
        <v>5.0289039793526037E-2</v>
      </c>
      <c r="K143" s="3">
        <v>1</v>
      </c>
      <c r="L143" s="3">
        <v>96</v>
      </c>
      <c r="M143" s="3">
        <v>5</v>
      </c>
      <c r="N143" s="3" t="s">
        <v>10</v>
      </c>
      <c r="O143" s="3" t="s">
        <v>11</v>
      </c>
      <c r="P143" s="11" t="s">
        <v>269</v>
      </c>
      <c r="Q143" s="13">
        <f t="shared" si="21"/>
        <v>2206166.6666666665</v>
      </c>
      <c r="R143" s="9">
        <v>2206000</v>
      </c>
      <c r="S143">
        <f t="shared" si="22"/>
        <v>99.992445418146119</v>
      </c>
      <c r="T143">
        <f t="shared" si="16"/>
        <v>81.800256855783033</v>
      </c>
    </row>
    <row r="144" spans="1:20" x14ac:dyDescent="0.45">
      <c r="A144" s="1">
        <f t="shared" si="18"/>
        <v>143</v>
      </c>
      <c r="B144" s="2" t="s">
        <v>284</v>
      </c>
      <c r="C144" s="3" t="s">
        <v>154</v>
      </c>
      <c r="D144" s="3" t="str">
        <f t="shared" si="19"/>
        <v>P1J21</v>
      </c>
      <c r="E144" s="3">
        <v>3</v>
      </c>
      <c r="F144" s="3" t="s">
        <v>291</v>
      </c>
      <c r="G144" s="3" t="s">
        <v>340</v>
      </c>
      <c r="H144" s="3">
        <v>428.16</v>
      </c>
      <c r="I144" s="45">
        <f t="shared" si="20"/>
        <v>2.1531755277996112E-6</v>
      </c>
      <c r="J144" s="20">
        <v>5.0289039793526037E-2</v>
      </c>
      <c r="K144" s="3">
        <v>1</v>
      </c>
      <c r="L144" s="3">
        <v>96</v>
      </c>
      <c r="M144" s="3">
        <v>5</v>
      </c>
      <c r="N144" s="3" t="s">
        <v>10</v>
      </c>
      <c r="O144" s="3" t="s">
        <v>11</v>
      </c>
      <c r="P144" s="11" t="s">
        <v>269</v>
      </c>
      <c r="Q144" s="13">
        <f t="shared" si="21"/>
        <v>2206166.6666666665</v>
      </c>
      <c r="R144" s="9">
        <v>2270000</v>
      </c>
      <c r="S144">
        <f t="shared" si="22"/>
        <v>102.89340485004155</v>
      </c>
      <c r="T144">
        <f t="shared" si="16"/>
        <v>81.800256855783033</v>
      </c>
    </row>
    <row r="145" spans="1:82" x14ac:dyDescent="0.45">
      <c r="A145" s="1">
        <f t="shared" si="18"/>
        <v>144</v>
      </c>
      <c r="B145" s="2" t="s">
        <v>284</v>
      </c>
      <c r="C145" s="3" t="s">
        <v>155</v>
      </c>
      <c r="D145" s="3" t="str">
        <f t="shared" si="19"/>
        <v>P1J22</v>
      </c>
      <c r="E145" s="3">
        <v>4</v>
      </c>
      <c r="F145" s="3" t="s">
        <v>291</v>
      </c>
      <c r="G145" s="3" t="s">
        <v>340</v>
      </c>
      <c r="H145" s="3">
        <v>428.16</v>
      </c>
      <c r="I145" s="45">
        <f t="shared" si="20"/>
        <v>2.1531755277996112E-6</v>
      </c>
      <c r="J145" s="20">
        <v>5.0289039793526037E-2</v>
      </c>
      <c r="K145" s="3">
        <v>1</v>
      </c>
      <c r="L145" s="3">
        <v>96</v>
      </c>
      <c r="M145" s="3">
        <v>5</v>
      </c>
      <c r="N145" s="3" t="s">
        <v>10</v>
      </c>
      <c r="O145" s="3" t="s">
        <v>11</v>
      </c>
      <c r="P145" s="11" t="s">
        <v>269</v>
      </c>
      <c r="Q145" s="13">
        <f t="shared" si="21"/>
        <v>2206166.6666666665</v>
      </c>
      <c r="R145" s="9">
        <v>2245000</v>
      </c>
      <c r="S145">
        <f t="shared" si="22"/>
        <v>101.76021757195738</v>
      </c>
      <c r="T145">
        <f t="shared" si="16"/>
        <v>81.800256855783033</v>
      </c>
    </row>
    <row r="146" spans="1:82" x14ac:dyDescent="0.45">
      <c r="A146" s="1">
        <f t="shared" si="18"/>
        <v>145</v>
      </c>
      <c r="B146" s="2" t="s">
        <v>284</v>
      </c>
      <c r="C146" s="3" t="s">
        <v>156</v>
      </c>
      <c r="D146" s="3" t="str">
        <f t="shared" si="19"/>
        <v>P1K3</v>
      </c>
      <c r="E146" s="3">
        <v>1</v>
      </c>
      <c r="F146" s="3" t="s">
        <v>157</v>
      </c>
      <c r="G146" s="3"/>
      <c r="H146" s="3">
        <v>414.07</v>
      </c>
      <c r="I146" s="45">
        <f t="shared" si="20"/>
        <v>2.0703500000000003E-2</v>
      </c>
      <c r="J146" s="20">
        <v>500</v>
      </c>
      <c r="K146" s="3">
        <v>1</v>
      </c>
      <c r="L146" s="3">
        <v>96</v>
      </c>
      <c r="M146" s="3">
        <v>5</v>
      </c>
      <c r="N146" s="3" t="s">
        <v>10</v>
      </c>
      <c r="O146" s="3" t="s">
        <v>11</v>
      </c>
      <c r="P146" s="11" t="s">
        <v>269</v>
      </c>
      <c r="Q146" s="13">
        <f t="shared" si="21"/>
        <v>2206166.6666666665</v>
      </c>
      <c r="R146" s="9">
        <v>735909</v>
      </c>
      <c r="S146">
        <f t="shared" si="22"/>
        <v>33.356908665105387</v>
      </c>
      <c r="T146">
        <f>+_xlfn.PERCENTILE.EXC(S146:S181,0.05)</f>
        <v>30.6329938807887</v>
      </c>
      <c r="V146" t="str">
        <f>+F146</f>
        <v>PFOA</v>
      </c>
      <c r="W146" t="s">
        <v>277</v>
      </c>
      <c r="X146">
        <v>0</v>
      </c>
      <c r="Y146">
        <f>+J178</f>
        <v>5.0289039793526037E-2</v>
      </c>
      <c r="Z146">
        <f>+J174</f>
        <v>0.15891336574754228</v>
      </c>
      <c r="AA146">
        <f>+J170</f>
        <v>0.50216623576223363</v>
      </c>
      <c r="AB146">
        <f>+J166</f>
        <v>1.5868453050086584</v>
      </c>
      <c r="AC146">
        <f>+J162</f>
        <v>5.0144311638273606</v>
      </c>
      <c r="AD146" s="24">
        <f>+J158</f>
        <v>15.84560247769446</v>
      </c>
      <c r="AE146">
        <f>+J154</f>
        <v>50.072103829514496</v>
      </c>
      <c r="AF146">
        <f>+J150</f>
        <v>158.22784810126581</v>
      </c>
      <c r="AG146">
        <f>+J146</f>
        <v>500</v>
      </c>
    </row>
    <row r="147" spans="1:82" x14ac:dyDescent="0.45">
      <c r="A147" s="1">
        <f t="shared" si="18"/>
        <v>146</v>
      </c>
      <c r="B147" s="2" t="s">
        <v>284</v>
      </c>
      <c r="C147" s="3" t="s">
        <v>158</v>
      </c>
      <c r="D147" s="3" t="str">
        <f t="shared" si="19"/>
        <v>P1K4</v>
      </c>
      <c r="E147" s="3">
        <v>2</v>
      </c>
      <c r="F147" s="3" t="s">
        <v>157</v>
      </c>
      <c r="G147" s="3"/>
      <c r="H147" s="3">
        <v>414.07</v>
      </c>
      <c r="I147" s="45">
        <f t="shared" si="20"/>
        <v>2.0703500000000003E-2</v>
      </c>
      <c r="J147" s="20">
        <v>500</v>
      </c>
      <c r="K147" s="3">
        <v>1</v>
      </c>
      <c r="L147" s="3">
        <v>96</v>
      </c>
      <c r="M147" s="3">
        <v>5</v>
      </c>
      <c r="N147" s="3" t="s">
        <v>10</v>
      </c>
      <c r="O147" s="3" t="s">
        <v>11</v>
      </c>
      <c r="P147" s="11" t="s">
        <v>269</v>
      </c>
      <c r="Q147" s="13">
        <f t="shared" si="21"/>
        <v>2206166.6666666665</v>
      </c>
      <c r="R147" s="9">
        <v>679147</v>
      </c>
      <c r="S147">
        <f t="shared" si="22"/>
        <v>30.784029613960868</v>
      </c>
      <c r="T147">
        <f>+T146</f>
        <v>30.6329938807887</v>
      </c>
      <c r="V147" t="str">
        <f>+F146</f>
        <v>PFOA</v>
      </c>
      <c r="W147" t="s">
        <v>278</v>
      </c>
      <c r="X147">
        <v>0</v>
      </c>
      <c r="Y147">
        <f>+I178</f>
        <v>2.0823182707305324E-6</v>
      </c>
      <c r="Z147">
        <f>+I174</f>
        <v>6.580125735508483E-6</v>
      </c>
      <c r="AA147">
        <f>+I170</f>
        <v>2.0793197324206805E-5</v>
      </c>
      <c r="AB147">
        <f>+I166</f>
        <v>6.5706503544493521E-5</v>
      </c>
      <c r="AC147">
        <f>+I162</f>
        <v>2.0763255120059953E-4</v>
      </c>
      <c r="AD147" s="24">
        <f>+I158</f>
        <v>6.5611886179389462E-4</v>
      </c>
      <c r="AE147">
        <f>+I154</f>
        <v>2.0733356032687071E-3</v>
      </c>
      <c r="AF147">
        <f>+I150</f>
        <v>6.5517405063291144E-3</v>
      </c>
      <c r="AG147">
        <f>+I146</f>
        <v>2.0703500000000003E-2</v>
      </c>
    </row>
    <row r="148" spans="1:82" x14ac:dyDescent="0.45">
      <c r="A148" s="1">
        <f t="shared" si="18"/>
        <v>147</v>
      </c>
      <c r="B148" s="2" t="s">
        <v>284</v>
      </c>
      <c r="C148" s="3" t="s">
        <v>159</v>
      </c>
      <c r="D148" s="3" t="str">
        <f t="shared" si="19"/>
        <v>P1L3</v>
      </c>
      <c r="E148" s="3">
        <v>3</v>
      </c>
      <c r="F148" s="3" t="s">
        <v>157</v>
      </c>
      <c r="G148" s="3"/>
      <c r="H148" s="3">
        <v>414.07</v>
      </c>
      <c r="I148" s="45">
        <f t="shared" si="20"/>
        <v>2.0703500000000003E-2</v>
      </c>
      <c r="J148" s="20">
        <v>500</v>
      </c>
      <c r="K148" s="3">
        <v>1</v>
      </c>
      <c r="L148" s="3">
        <v>96</v>
      </c>
      <c r="M148" s="3">
        <v>5</v>
      </c>
      <c r="N148" s="3" t="s">
        <v>10</v>
      </c>
      <c r="O148" s="3" t="s">
        <v>11</v>
      </c>
      <c r="P148" s="11" t="s">
        <v>269</v>
      </c>
      <c r="Q148" s="13">
        <f t="shared" si="21"/>
        <v>2206166.6666666665</v>
      </c>
      <c r="R148" s="9">
        <v>656933</v>
      </c>
      <c r="S148">
        <f t="shared" si="22"/>
        <v>29.777124726146408</v>
      </c>
      <c r="T148">
        <f t="shared" ref="T148:T181" si="23">+T147</f>
        <v>30.6329938807887</v>
      </c>
      <c r="V148" t="str">
        <f>+F146</f>
        <v>PFOA</v>
      </c>
    </row>
    <row r="149" spans="1:82" x14ac:dyDescent="0.45">
      <c r="A149" s="1">
        <f t="shared" si="18"/>
        <v>148</v>
      </c>
      <c r="B149" s="2" t="s">
        <v>284</v>
      </c>
      <c r="C149" s="3" t="s">
        <v>160</v>
      </c>
      <c r="D149" s="3" t="str">
        <f t="shared" si="19"/>
        <v>P1L4</v>
      </c>
      <c r="E149" s="3">
        <v>4</v>
      </c>
      <c r="F149" s="3" t="s">
        <v>157</v>
      </c>
      <c r="G149" s="3"/>
      <c r="H149" s="3">
        <v>414.07</v>
      </c>
      <c r="I149" s="45">
        <f t="shared" si="20"/>
        <v>2.0703500000000003E-2</v>
      </c>
      <c r="J149" s="20">
        <v>500</v>
      </c>
      <c r="K149" s="3">
        <v>1</v>
      </c>
      <c r="L149" s="3">
        <v>96</v>
      </c>
      <c r="M149" s="3">
        <v>5</v>
      </c>
      <c r="N149" s="3" t="s">
        <v>10</v>
      </c>
      <c r="O149" s="3" t="s">
        <v>11</v>
      </c>
      <c r="P149" s="11" t="s">
        <v>269</v>
      </c>
      <c r="Q149" s="13">
        <f t="shared" si="21"/>
        <v>2206166.6666666665</v>
      </c>
      <c r="R149" s="9">
        <v>788248</v>
      </c>
      <c r="S149">
        <f t="shared" si="22"/>
        <v>35.729304223011262</v>
      </c>
      <c r="T149">
        <f t="shared" si="23"/>
        <v>30.6329938807887</v>
      </c>
      <c r="V149" t="s">
        <v>280</v>
      </c>
      <c r="W149" t="str">
        <f>+$D$218</f>
        <v>P1C13</v>
      </c>
      <c r="X149" t="str">
        <f>+$D$219</f>
        <v>P1C14</v>
      </c>
      <c r="Y149" t="str">
        <f>+$D$220</f>
        <v>P1D13</v>
      </c>
      <c r="Z149" t="str">
        <f>+$D$221</f>
        <v>P1D14</v>
      </c>
      <c r="AA149" t="str">
        <f>+$D$222</f>
        <v>P1E13</v>
      </c>
      <c r="AB149" t="str">
        <f>+$D$223</f>
        <v>P1E14</v>
      </c>
      <c r="AC149" t="str">
        <f>+$D$224</f>
        <v>P1F13</v>
      </c>
      <c r="AD149" s="24" t="str">
        <f>+$D$225</f>
        <v>P1F14</v>
      </c>
      <c r="AE149" t="str">
        <f>+$D$226</f>
        <v>P1G13</v>
      </c>
      <c r="AF149" t="str">
        <f>+$D$227</f>
        <v>P1G14</v>
      </c>
      <c r="AG149" t="str">
        <f>+$D$228</f>
        <v>P1H13</v>
      </c>
      <c r="AH149" t="str">
        <f>+$D$229</f>
        <v>P1H14</v>
      </c>
      <c r="AI149" t="str">
        <f>+$D$230</f>
        <v>P1I13</v>
      </c>
      <c r="AJ149" t="str">
        <f>+$D$231</f>
        <v>P1I14</v>
      </c>
      <c r="AK149" t="str">
        <f>+$D$232</f>
        <v>P1J13</v>
      </c>
      <c r="AL149" t="str">
        <f>+$D$233</f>
        <v>P1J14</v>
      </c>
      <c r="AM149" t="str">
        <f>+$D$234</f>
        <v>P1K13</v>
      </c>
      <c r="AN149" t="str">
        <f>+$D$235</f>
        <v>P1K14</v>
      </c>
      <c r="AO149" t="str">
        <f>+$D$236</f>
        <v>P1L13</v>
      </c>
      <c r="AP149" t="str">
        <f>+$D$237</f>
        <v>P1L14</v>
      </c>
      <c r="AQ149" t="str">
        <f>+$D$238</f>
        <v>P1M13</v>
      </c>
      <c r="AR149" t="str">
        <f>+$D$239</f>
        <v>P1M14</v>
      </c>
      <c r="AS149" t="str">
        <f>+$D$240</f>
        <v>P1N13</v>
      </c>
      <c r="AT149" t="str">
        <f>+$D$241</f>
        <v>P1N14</v>
      </c>
      <c r="AU149" t="str">
        <f>+D146</f>
        <v>P1K3</v>
      </c>
      <c r="AV149" t="str">
        <f>+D147</f>
        <v>P1K4</v>
      </c>
      <c r="AW149" t="str">
        <f>+D148</f>
        <v>P1L3</v>
      </c>
      <c r="AX149" t="str">
        <f>+D149</f>
        <v>P1L4</v>
      </c>
      <c r="AY149" t="str">
        <f>+D150</f>
        <v>P1K5</v>
      </c>
      <c r="AZ149" t="str">
        <f>+D151</f>
        <v>P1K6</v>
      </c>
      <c r="BA149" t="str">
        <f>+D152</f>
        <v>P1L5</v>
      </c>
      <c r="BB149" t="str">
        <f>+D153</f>
        <v>P1L6</v>
      </c>
      <c r="BC149" t="str">
        <f>+D154</f>
        <v>P1K7</v>
      </c>
      <c r="BD149" t="str">
        <f>+D155</f>
        <v>P1K8</v>
      </c>
      <c r="BE149" t="str">
        <f>+D156</f>
        <v>P1L7</v>
      </c>
      <c r="BF149" t="str">
        <f>+D157</f>
        <v>P1L8</v>
      </c>
      <c r="BG149" t="str">
        <f>+D158</f>
        <v>P1K9</v>
      </c>
      <c r="BH149" t="str">
        <f>+D159</f>
        <v>P1K10</v>
      </c>
      <c r="BI149" t="str">
        <f>+D160</f>
        <v>P1L9</v>
      </c>
      <c r="BJ149" t="str">
        <f>+D161</f>
        <v>P1L10</v>
      </c>
      <c r="BK149" t="str">
        <f>+D162</f>
        <v>P1K11</v>
      </c>
      <c r="BL149" t="str">
        <f>+D163</f>
        <v>P1K12</v>
      </c>
      <c r="BM149" t="str">
        <f>+D164</f>
        <v>P1L11</v>
      </c>
      <c r="BN149" t="str">
        <f>+D165</f>
        <v>P1L12</v>
      </c>
      <c r="BO149" t="str">
        <f>+D166</f>
        <v>P1K15</v>
      </c>
      <c r="BP149" t="str">
        <f>+D167</f>
        <v>P1K16</v>
      </c>
      <c r="BQ149" t="str">
        <f>+D168</f>
        <v>P1L15</v>
      </c>
      <c r="BR149" t="str">
        <f>+D169</f>
        <v>P1L16</v>
      </c>
      <c r="BS149" t="str">
        <f>+D170</f>
        <v>P1K17</v>
      </c>
      <c r="BT149" t="str">
        <f>+D171</f>
        <v>P1K18</v>
      </c>
      <c r="BU149" t="str">
        <f>+D172</f>
        <v>P1L17</v>
      </c>
      <c r="BV149" t="str">
        <f>+D173</f>
        <v>P1L18</v>
      </c>
      <c r="BW149" t="str">
        <f>+D174</f>
        <v>P1K19</v>
      </c>
      <c r="BX149" t="str">
        <f>+D175</f>
        <v>P1K20</v>
      </c>
      <c r="BY149" t="str">
        <f>+D176</f>
        <v>P1L19</v>
      </c>
      <c r="BZ149" t="str">
        <f>+D177</f>
        <v>P1L20</v>
      </c>
      <c r="CA149" t="str">
        <f>+D178</f>
        <v>P1K21</v>
      </c>
      <c r="CB149" t="str">
        <f>+D179</f>
        <v>P1K22</v>
      </c>
      <c r="CC149" t="str">
        <f>+D180</f>
        <v>P1L21</v>
      </c>
      <c r="CD149" t="str">
        <f>+D181</f>
        <v>P1L22</v>
      </c>
    </row>
    <row r="150" spans="1:82" x14ac:dyDescent="0.45">
      <c r="A150" s="1">
        <f t="shared" si="18"/>
        <v>149</v>
      </c>
      <c r="B150" s="2" t="s">
        <v>284</v>
      </c>
      <c r="C150" s="3" t="s">
        <v>161</v>
      </c>
      <c r="D150" s="3" t="str">
        <f t="shared" si="19"/>
        <v>P1K5</v>
      </c>
      <c r="E150" s="3">
        <v>1</v>
      </c>
      <c r="F150" s="3" t="s">
        <v>157</v>
      </c>
      <c r="G150" s="3"/>
      <c r="H150" s="3">
        <v>414.07</v>
      </c>
      <c r="I150" s="45">
        <f t="shared" si="20"/>
        <v>6.5517405063291144E-3</v>
      </c>
      <c r="J150" s="20">
        <v>158.22784810126581</v>
      </c>
      <c r="K150" s="3">
        <v>1</v>
      </c>
      <c r="L150" s="3">
        <v>96</v>
      </c>
      <c r="M150" s="3">
        <v>5</v>
      </c>
      <c r="N150" s="3" t="s">
        <v>10</v>
      </c>
      <c r="O150" s="3" t="s">
        <v>11</v>
      </c>
      <c r="P150" s="11" t="s">
        <v>269</v>
      </c>
      <c r="Q150" s="13">
        <f t="shared" si="21"/>
        <v>2206166.6666666665</v>
      </c>
      <c r="R150" s="9">
        <v>2017000</v>
      </c>
      <c r="S150">
        <f t="shared" si="22"/>
        <v>91.425549595829878</v>
      </c>
      <c r="T150">
        <f t="shared" si="23"/>
        <v>30.6329938807887</v>
      </c>
      <c r="V150" t="s">
        <v>281</v>
      </c>
      <c r="W150">
        <f>+$I$218</f>
        <v>0</v>
      </c>
      <c r="X150">
        <f>+$I$219</f>
        <v>0</v>
      </c>
      <c r="Y150">
        <f>+$I$220</f>
        <v>0</v>
      </c>
      <c r="Z150">
        <f>+$I$221</f>
        <v>0</v>
      </c>
      <c r="AA150">
        <f>+$I$222</f>
        <v>0</v>
      </c>
      <c r="AB150">
        <f>+$I$223</f>
        <v>0</v>
      </c>
      <c r="AC150">
        <f>+$I$224</f>
        <v>0</v>
      </c>
      <c r="AD150" s="24">
        <f>+$I$225</f>
        <v>0</v>
      </c>
      <c r="AE150">
        <f>+$I$226</f>
        <v>0</v>
      </c>
      <c r="AF150">
        <f>+$I$227</f>
        <v>0</v>
      </c>
      <c r="AG150">
        <f>+$I$228</f>
        <v>0</v>
      </c>
      <c r="AH150">
        <f>+$I$229</f>
        <v>0</v>
      </c>
      <c r="AI150">
        <f>+$I$230</f>
        <v>0</v>
      </c>
      <c r="AJ150">
        <f>+$I$231</f>
        <v>0</v>
      </c>
      <c r="AK150">
        <f>+$I$232</f>
        <v>0</v>
      </c>
      <c r="AL150">
        <f>+$I$233</f>
        <v>0</v>
      </c>
      <c r="AM150">
        <f>+$I$234</f>
        <v>0</v>
      </c>
      <c r="AN150">
        <f>+$I$235</f>
        <v>0</v>
      </c>
      <c r="AO150">
        <f>+$I$236</f>
        <v>0</v>
      </c>
      <c r="AP150">
        <f>+$I$237</f>
        <v>0</v>
      </c>
      <c r="AQ150">
        <f>+$I$238</f>
        <v>0</v>
      </c>
      <c r="AR150">
        <f>+$I$239</f>
        <v>0</v>
      </c>
      <c r="AS150">
        <f>+$I$240</f>
        <v>0</v>
      </c>
      <c r="AT150">
        <f>+$I$241</f>
        <v>0</v>
      </c>
      <c r="AU150">
        <f>+I146</f>
        <v>2.0703500000000003E-2</v>
      </c>
      <c r="AV150">
        <f>+I147</f>
        <v>2.0703500000000003E-2</v>
      </c>
      <c r="AW150">
        <f>+I148</f>
        <v>2.0703500000000003E-2</v>
      </c>
      <c r="AX150">
        <f>+I149</f>
        <v>2.0703500000000003E-2</v>
      </c>
      <c r="AY150">
        <f>+I150</f>
        <v>6.5517405063291144E-3</v>
      </c>
      <c r="AZ150">
        <f>+I151</f>
        <v>6.5517405063291144E-3</v>
      </c>
      <c r="BA150">
        <f>+I152</f>
        <v>6.5517405063291144E-3</v>
      </c>
      <c r="BB150">
        <f>+I153</f>
        <v>6.5517405063291144E-3</v>
      </c>
      <c r="BC150">
        <f>+I154</f>
        <v>2.0733356032687071E-3</v>
      </c>
      <c r="BD150">
        <f>+I155</f>
        <v>2.0733356032687071E-3</v>
      </c>
      <c r="BE150">
        <f>+I156</f>
        <v>2.0733356032687071E-3</v>
      </c>
      <c r="BF150">
        <f>+I157</f>
        <v>2.0733356032687071E-3</v>
      </c>
      <c r="BG150">
        <f>+I158</f>
        <v>6.5611886179389462E-4</v>
      </c>
      <c r="BH150">
        <f>+I159</f>
        <v>6.5611886179389462E-4</v>
      </c>
      <c r="BI150">
        <f>+I160</f>
        <v>6.5611886179389462E-4</v>
      </c>
      <c r="BJ150">
        <f>+I161</f>
        <v>6.5611886179389462E-4</v>
      </c>
      <c r="BK150">
        <f>+I162</f>
        <v>2.0763255120059953E-4</v>
      </c>
      <c r="BL150">
        <f>+I163</f>
        <v>2.0763255120059953E-4</v>
      </c>
      <c r="BM150">
        <f>+I164</f>
        <v>2.0763255120059953E-4</v>
      </c>
      <c r="BN150">
        <f>+I165</f>
        <v>2.0763255120059953E-4</v>
      </c>
      <c r="BO150">
        <f>+I166</f>
        <v>6.5706503544493521E-5</v>
      </c>
      <c r="BP150">
        <f>+I167</f>
        <v>6.5706503544493521E-5</v>
      </c>
      <c r="BQ150">
        <f>+I168</f>
        <v>6.5706503544493521E-5</v>
      </c>
      <c r="BR150">
        <f>+I169</f>
        <v>6.5706503544493521E-5</v>
      </c>
      <c r="BS150">
        <f>+I170</f>
        <v>2.0793197324206805E-5</v>
      </c>
      <c r="BT150">
        <f>+I171</f>
        <v>2.0793197324206805E-5</v>
      </c>
      <c r="BU150">
        <f>+I172</f>
        <v>2.0793197324206805E-5</v>
      </c>
      <c r="BV150">
        <f>+I173</f>
        <v>2.0793197324206805E-5</v>
      </c>
      <c r="BW150">
        <f>+I174</f>
        <v>6.580125735508483E-6</v>
      </c>
      <c r="BX150">
        <f>+I175</f>
        <v>6.580125735508483E-6</v>
      </c>
      <c r="BY150">
        <f>+I176</f>
        <v>6.580125735508483E-6</v>
      </c>
      <c r="BZ150">
        <f>+I177</f>
        <v>6.580125735508483E-6</v>
      </c>
      <c r="CA150">
        <f>+I178</f>
        <v>2.0823182707305324E-6</v>
      </c>
      <c r="CB150">
        <f>+I179</f>
        <v>2.0823182707305324E-6</v>
      </c>
      <c r="CC150">
        <f>+I180</f>
        <v>2.0823182707305324E-6</v>
      </c>
      <c r="CD150">
        <f>+I181</f>
        <v>2.0823182707305324E-6</v>
      </c>
    </row>
    <row r="151" spans="1:82" x14ac:dyDescent="0.45">
      <c r="A151" s="1">
        <f t="shared" si="18"/>
        <v>150</v>
      </c>
      <c r="B151" s="2" t="s">
        <v>284</v>
      </c>
      <c r="C151" s="3" t="s">
        <v>162</v>
      </c>
      <c r="D151" s="3" t="str">
        <f t="shared" si="19"/>
        <v>P1K6</v>
      </c>
      <c r="E151" s="3">
        <v>2</v>
      </c>
      <c r="F151" s="3" t="s">
        <v>157</v>
      </c>
      <c r="G151" s="3"/>
      <c r="H151" s="3">
        <v>414.07</v>
      </c>
      <c r="I151" s="45">
        <f t="shared" si="20"/>
        <v>6.5517405063291144E-3</v>
      </c>
      <c r="J151" s="20">
        <v>158.22784810126581</v>
      </c>
      <c r="K151" s="3">
        <v>1</v>
      </c>
      <c r="L151" s="3">
        <v>96</v>
      </c>
      <c r="M151" s="3">
        <v>5</v>
      </c>
      <c r="N151" s="3" t="s">
        <v>10</v>
      </c>
      <c r="O151" s="3" t="s">
        <v>11</v>
      </c>
      <c r="P151" s="11" t="s">
        <v>269</v>
      </c>
      <c r="Q151" s="13">
        <f t="shared" si="21"/>
        <v>2206166.6666666665</v>
      </c>
      <c r="R151" s="9">
        <v>1919000</v>
      </c>
      <c r="S151">
        <f t="shared" si="22"/>
        <v>86.983455465739979</v>
      </c>
      <c r="T151">
        <f t="shared" si="23"/>
        <v>30.6329938807887</v>
      </c>
      <c r="V151" s="19" t="str">
        <f>+$R$1</f>
        <v>ATP Depletion (CTG-RLU)</v>
      </c>
      <c r="W151">
        <f>+$R$218</f>
        <v>2209000</v>
      </c>
      <c r="X151">
        <f>+$R$219</f>
        <v>2157000</v>
      </c>
      <c r="Y151">
        <f>+$R$220</f>
        <v>2221000</v>
      </c>
      <c r="Z151">
        <f>+$R$221</f>
        <v>2125000</v>
      </c>
      <c r="AA151">
        <f>+$R$222</f>
        <v>2309000</v>
      </c>
      <c r="AB151">
        <f>+$R$223</f>
        <v>2175000</v>
      </c>
      <c r="AC151">
        <f>+$R$224</f>
        <v>2181000</v>
      </c>
      <c r="AD151" s="24">
        <f>+$R$225</f>
        <v>2227000</v>
      </c>
      <c r="AE151">
        <f>+$R$226</f>
        <v>2245000</v>
      </c>
      <c r="AF151">
        <f>+$R$227</f>
        <v>2200000</v>
      </c>
      <c r="AG151">
        <f>+$R$228</f>
        <v>2061000</v>
      </c>
      <c r="AH151">
        <f>+$R$229</f>
        <v>2160000</v>
      </c>
      <c r="AI151">
        <f>+$R$230</f>
        <v>2179000</v>
      </c>
      <c r="AJ151">
        <f>+$R$231</f>
        <v>2027000</v>
      </c>
      <c r="AK151">
        <f>+$R$232</f>
        <v>2151000</v>
      </c>
      <c r="AL151">
        <f>+$R$233</f>
        <v>2115000</v>
      </c>
      <c r="AM151">
        <f>+$R$234</f>
        <v>2366000</v>
      </c>
      <c r="AN151">
        <f>+$R$235</f>
        <v>2136000</v>
      </c>
      <c r="AO151">
        <f>+$R$236</f>
        <v>2283000</v>
      </c>
      <c r="AP151">
        <f>+$R$237</f>
        <v>2347000</v>
      </c>
      <c r="AQ151">
        <f>+$R$238</f>
        <v>2330000</v>
      </c>
      <c r="AR151">
        <f>+$R$239</f>
        <v>2141000</v>
      </c>
      <c r="AS151">
        <f>+$R$240</f>
        <v>2347000</v>
      </c>
      <c r="AT151">
        <f>+$R$241</f>
        <v>2256000</v>
      </c>
      <c r="AU151">
        <f>+R146</f>
        <v>735909</v>
      </c>
      <c r="AV151">
        <f>+R147</f>
        <v>679147</v>
      </c>
      <c r="AW151">
        <f>+R148</f>
        <v>656933</v>
      </c>
      <c r="AX151">
        <f>+R149</f>
        <v>788248</v>
      </c>
      <c r="AY151">
        <f>+R150</f>
        <v>2017000</v>
      </c>
      <c r="AZ151">
        <f>+R151</f>
        <v>1919000</v>
      </c>
      <c r="BA151">
        <f>+R152</f>
        <v>2021000</v>
      </c>
      <c r="BB151">
        <f>+R153</f>
        <v>2161000</v>
      </c>
      <c r="BC151">
        <f>+R154</f>
        <v>2330000</v>
      </c>
      <c r="BD151">
        <f>+R155</f>
        <v>2076000</v>
      </c>
      <c r="BE151">
        <f>+R156</f>
        <v>2304000</v>
      </c>
      <c r="BF151">
        <f>+R157</f>
        <v>2138000</v>
      </c>
      <c r="BG151">
        <f>+R158</f>
        <v>2292000</v>
      </c>
      <c r="BH151">
        <f>+R159</f>
        <v>2130000</v>
      </c>
      <c r="BI151">
        <f>+R160</f>
        <v>2260000</v>
      </c>
      <c r="BJ151">
        <f>+R161</f>
        <v>2209000</v>
      </c>
      <c r="BK151">
        <f>+R162</f>
        <v>2332000</v>
      </c>
      <c r="BL151">
        <f>+R163</f>
        <v>2149000</v>
      </c>
      <c r="BM151">
        <f>+R164</f>
        <v>2383000</v>
      </c>
      <c r="BN151">
        <f>+R165</f>
        <v>2192000</v>
      </c>
      <c r="BO151">
        <f>+R166</f>
        <v>2257000</v>
      </c>
      <c r="BP151">
        <f>+R167</f>
        <v>2096000</v>
      </c>
      <c r="BQ151">
        <f>+R168</f>
        <v>2250000</v>
      </c>
      <c r="BR151">
        <f>+R169</f>
        <v>2224000</v>
      </c>
      <c r="BS151">
        <f>+R170</f>
        <v>2248000</v>
      </c>
      <c r="BT151">
        <f>+R171</f>
        <v>2130000</v>
      </c>
      <c r="BU151">
        <f>+R172</f>
        <v>2252000</v>
      </c>
      <c r="BV151">
        <f>+R173</f>
        <v>2119000</v>
      </c>
      <c r="BW151">
        <f>+R174</f>
        <v>2356000</v>
      </c>
      <c r="BX151">
        <f>+R175</f>
        <v>2096000</v>
      </c>
      <c r="BY151">
        <f>+R176</f>
        <v>2259000</v>
      </c>
      <c r="BZ151">
        <f>+R177</f>
        <v>2182000</v>
      </c>
      <c r="CA151">
        <f>+R178</f>
        <v>2254000</v>
      </c>
      <c r="CB151">
        <f>+R179</f>
        <v>2076000</v>
      </c>
      <c r="CC151">
        <f>+R180</f>
        <v>2290000</v>
      </c>
      <c r="CD151">
        <f>+R181</f>
        <v>2207000</v>
      </c>
    </row>
    <row r="152" spans="1:82" x14ac:dyDescent="0.45">
      <c r="A152" s="1">
        <f t="shared" si="18"/>
        <v>151</v>
      </c>
      <c r="B152" s="2" t="s">
        <v>284</v>
      </c>
      <c r="C152" s="3" t="s">
        <v>163</v>
      </c>
      <c r="D152" s="3" t="str">
        <f t="shared" si="19"/>
        <v>P1L5</v>
      </c>
      <c r="E152" s="3">
        <v>3</v>
      </c>
      <c r="F152" s="3" t="s">
        <v>157</v>
      </c>
      <c r="G152" s="3"/>
      <c r="H152" s="3">
        <v>414.07</v>
      </c>
      <c r="I152" s="45">
        <f t="shared" si="20"/>
        <v>6.5517405063291144E-3</v>
      </c>
      <c r="J152" s="20">
        <v>158.22784810126581</v>
      </c>
      <c r="K152" s="3">
        <v>1</v>
      </c>
      <c r="L152" s="3">
        <v>96</v>
      </c>
      <c r="M152" s="3">
        <v>5</v>
      </c>
      <c r="N152" s="3" t="s">
        <v>10</v>
      </c>
      <c r="O152" s="3" t="s">
        <v>11</v>
      </c>
      <c r="P152" s="11" t="s">
        <v>269</v>
      </c>
      <c r="Q152" s="13">
        <f t="shared" si="21"/>
        <v>2206166.6666666665</v>
      </c>
      <c r="R152" s="9">
        <v>2021000</v>
      </c>
      <c r="S152">
        <f t="shared" si="22"/>
        <v>91.606859560323343</v>
      </c>
      <c r="T152">
        <f t="shared" si="23"/>
        <v>30.6329938807887</v>
      </c>
    </row>
    <row r="153" spans="1:82" x14ac:dyDescent="0.45">
      <c r="A153" s="1">
        <f t="shared" si="18"/>
        <v>152</v>
      </c>
      <c r="B153" s="2" t="s">
        <v>284</v>
      </c>
      <c r="C153" s="3" t="s">
        <v>164</v>
      </c>
      <c r="D153" s="3" t="str">
        <f t="shared" si="19"/>
        <v>P1L6</v>
      </c>
      <c r="E153" s="3">
        <v>4</v>
      </c>
      <c r="F153" s="3" t="s">
        <v>157</v>
      </c>
      <c r="G153" s="3"/>
      <c r="H153" s="3">
        <v>414.07</v>
      </c>
      <c r="I153" s="45">
        <f t="shared" si="20"/>
        <v>6.5517405063291144E-3</v>
      </c>
      <c r="J153" s="20">
        <v>158.22784810126581</v>
      </c>
      <c r="K153" s="3">
        <v>1</v>
      </c>
      <c r="L153" s="3">
        <v>96</v>
      </c>
      <c r="M153" s="3">
        <v>5</v>
      </c>
      <c r="N153" s="3" t="s">
        <v>10</v>
      </c>
      <c r="O153" s="3" t="s">
        <v>11</v>
      </c>
      <c r="P153" s="11" t="s">
        <v>269</v>
      </c>
      <c r="Q153" s="13">
        <f t="shared" si="21"/>
        <v>2206166.6666666665</v>
      </c>
      <c r="R153" s="9">
        <v>2161000</v>
      </c>
      <c r="S153">
        <f t="shared" si="22"/>
        <v>97.952708317594627</v>
      </c>
      <c r="T153">
        <f t="shared" si="23"/>
        <v>30.6329938807887</v>
      </c>
      <c r="V153" t="s">
        <v>310</v>
      </c>
      <c r="W153">
        <f>+AVERAGE(W151:AT151)/$V$1238</f>
        <v>1.7049201442555382</v>
      </c>
    </row>
    <row r="154" spans="1:82" x14ac:dyDescent="0.45">
      <c r="A154" s="1">
        <f t="shared" si="18"/>
        <v>153</v>
      </c>
      <c r="B154" s="2" t="s">
        <v>284</v>
      </c>
      <c r="C154" s="3" t="s">
        <v>165</v>
      </c>
      <c r="D154" s="3" t="str">
        <f t="shared" si="19"/>
        <v>P1K7</v>
      </c>
      <c r="E154" s="3">
        <v>1</v>
      </c>
      <c r="F154" s="3" t="s">
        <v>157</v>
      </c>
      <c r="G154" s="3"/>
      <c r="H154" s="3">
        <v>414.07</v>
      </c>
      <c r="I154" s="45">
        <f t="shared" si="20"/>
        <v>2.0733356032687071E-3</v>
      </c>
      <c r="J154" s="20">
        <v>50.072103829514496</v>
      </c>
      <c r="K154" s="3">
        <v>1</v>
      </c>
      <c r="L154" s="3">
        <v>96</v>
      </c>
      <c r="M154" s="3">
        <v>5</v>
      </c>
      <c r="N154" s="3" t="s">
        <v>10</v>
      </c>
      <c r="O154" s="3" t="s">
        <v>11</v>
      </c>
      <c r="P154" s="11" t="s">
        <v>269</v>
      </c>
      <c r="Q154" s="13">
        <f t="shared" si="21"/>
        <v>2206166.6666666665</v>
      </c>
      <c r="R154" s="9">
        <v>2330000</v>
      </c>
      <c r="S154">
        <f t="shared" si="22"/>
        <v>105.61305431744354</v>
      </c>
      <c r="T154">
        <f t="shared" si="23"/>
        <v>30.6329938807887</v>
      </c>
      <c r="V154" t="s">
        <v>309</v>
      </c>
      <c r="W154">
        <f>+W151/$W$9</f>
        <v>1295661.8569162199</v>
      </c>
      <c r="X154">
        <f>+X151/$W$9</f>
        <v>1265161.8946891292</v>
      </c>
      <c r="Y154">
        <f t="shared" ref="Y154:CD154" si="24">+Y151/$W$9</f>
        <v>1302700.3097378563</v>
      </c>
      <c r="Z154">
        <f t="shared" si="24"/>
        <v>1246392.6871647655</v>
      </c>
      <c r="AA154">
        <f t="shared" si="24"/>
        <v>1354315.6304298558</v>
      </c>
      <c r="AB154">
        <f t="shared" si="24"/>
        <v>1275719.5739215836</v>
      </c>
      <c r="AC154">
        <f t="shared" si="24"/>
        <v>1279238.8003324016</v>
      </c>
      <c r="AD154">
        <f t="shared" si="24"/>
        <v>1306219.5361486743</v>
      </c>
      <c r="AE154">
        <f t="shared" si="24"/>
        <v>1316777.2153811287</v>
      </c>
      <c r="AF154">
        <f t="shared" si="24"/>
        <v>1290383.0172999925</v>
      </c>
      <c r="AG154">
        <f t="shared" si="24"/>
        <v>1208854.2721160385</v>
      </c>
      <c r="AH154">
        <f t="shared" si="24"/>
        <v>1266921.5078945381</v>
      </c>
      <c r="AI154">
        <f t="shared" si="24"/>
        <v>1278065.724862129</v>
      </c>
      <c r="AJ154">
        <f t="shared" si="24"/>
        <v>1188911.9891214024</v>
      </c>
      <c r="AK154">
        <f t="shared" si="24"/>
        <v>1261642.6682783109</v>
      </c>
      <c r="AL154">
        <f t="shared" si="24"/>
        <v>1240527.3098134019</v>
      </c>
      <c r="AM154">
        <f t="shared" si="24"/>
        <v>1387748.2813326283</v>
      </c>
      <c r="AN154">
        <f t="shared" si="24"/>
        <v>1252844.6022512654</v>
      </c>
      <c r="AO154">
        <f t="shared" si="24"/>
        <v>1339065.6493163104</v>
      </c>
      <c r="AP154">
        <f t="shared" si="24"/>
        <v>1376604.0643650375</v>
      </c>
      <c r="AQ154">
        <f t="shared" si="24"/>
        <v>1366632.9228677195</v>
      </c>
      <c r="AR154">
        <f t="shared" si="24"/>
        <v>1255777.2909269473</v>
      </c>
      <c r="AS154">
        <f t="shared" si="24"/>
        <v>1376604.0643650375</v>
      </c>
      <c r="AT154">
        <f t="shared" si="24"/>
        <v>1323229.1304676288</v>
      </c>
      <c r="AU154">
        <f t="shared" si="24"/>
        <v>431638.39812646376</v>
      </c>
      <c r="AV154">
        <f t="shared" si="24"/>
        <v>398345.34320465365</v>
      </c>
      <c r="AW154">
        <f t="shared" si="24"/>
        <v>385315.99395633454</v>
      </c>
      <c r="AX154">
        <f t="shared" si="24"/>
        <v>462337.19664576574</v>
      </c>
      <c r="AY154">
        <f t="shared" si="24"/>
        <v>1183046.6117700387</v>
      </c>
      <c r="AZ154">
        <f t="shared" si="24"/>
        <v>1125565.9137266753</v>
      </c>
      <c r="BA154">
        <f t="shared" si="24"/>
        <v>1185392.7627105841</v>
      </c>
      <c r="BB154">
        <f t="shared" si="24"/>
        <v>1267508.0456296746</v>
      </c>
      <c r="BC154">
        <f t="shared" si="24"/>
        <v>1366632.9228677195</v>
      </c>
      <c r="BD154">
        <f t="shared" si="24"/>
        <v>1217652.338143084</v>
      </c>
      <c r="BE154">
        <f t="shared" si="24"/>
        <v>1351382.9417541742</v>
      </c>
      <c r="BF154">
        <f t="shared" si="24"/>
        <v>1254017.6777215383</v>
      </c>
      <c r="BG154">
        <f t="shared" si="24"/>
        <v>1344344.4889325378</v>
      </c>
      <c r="BH154">
        <f t="shared" si="24"/>
        <v>1249325.3758404474</v>
      </c>
      <c r="BI154">
        <f t="shared" si="24"/>
        <v>1325575.2814081742</v>
      </c>
      <c r="BJ154">
        <f t="shared" si="24"/>
        <v>1295661.8569162199</v>
      </c>
      <c r="BK154">
        <f t="shared" si="24"/>
        <v>1367805.9983379922</v>
      </c>
      <c r="BL154">
        <f t="shared" si="24"/>
        <v>1260469.5928080382</v>
      </c>
      <c r="BM154">
        <f t="shared" si="24"/>
        <v>1397719.4228299465</v>
      </c>
      <c r="BN154">
        <f t="shared" si="24"/>
        <v>1285690.7154189018</v>
      </c>
      <c r="BO154">
        <f t="shared" si="24"/>
        <v>1323815.6682027651</v>
      </c>
      <c r="BP154">
        <f t="shared" si="24"/>
        <v>1229383.092845811</v>
      </c>
      <c r="BQ154">
        <f t="shared" si="24"/>
        <v>1319709.9040568105</v>
      </c>
      <c r="BR154">
        <f t="shared" si="24"/>
        <v>1304459.9229432652</v>
      </c>
      <c r="BS154">
        <f t="shared" si="24"/>
        <v>1318536.8285865379</v>
      </c>
      <c r="BT154">
        <f t="shared" si="24"/>
        <v>1249325.3758404474</v>
      </c>
      <c r="BU154">
        <f t="shared" si="24"/>
        <v>1320882.9795270832</v>
      </c>
      <c r="BV154">
        <f t="shared" si="24"/>
        <v>1242873.4607539475</v>
      </c>
      <c r="BW154">
        <f t="shared" si="24"/>
        <v>1381882.9039812649</v>
      </c>
      <c r="BX154">
        <f t="shared" si="24"/>
        <v>1229383.092845811</v>
      </c>
      <c r="BY154">
        <f t="shared" si="24"/>
        <v>1324988.743673038</v>
      </c>
      <c r="BZ154">
        <f t="shared" si="24"/>
        <v>1279825.3380675381</v>
      </c>
      <c r="CA154">
        <f t="shared" si="24"/>
        <v>1322056.0549973561</v>
      </c>
      <c r="CB154">
        <f t="shared" si="24"/>
        <v>1217652.338143084</v>
      </c>
      <c r="CC154">
        <f t="shared" si="24"/>
        <v>1343171.4134622649</v>
      </c>
      <c r="CD154">
        <f t="shared" si="24"/>
        <v>1294488.781445947</v>
      </c>
    </row>
    <row r="155" spans="1:82" x14ac:dyDescent="0.45">
      <c r="A155" s="1">
        <f t="shared" si="18"/>
        <v>154</v>
      </c>
      <c r="B155" s="2" t="s">
        <v>284</v>
      </c>
      <c r="C155" s="3" t="s">
        <v>166</v>
      </c>
      <c r="D155" s="3" t="str">
        <f t="shared" si="19"/>
        <v>P1K8</v>
      </c>
      <c r="E155" s="3">
        <v>2</v>
      </c>
      <c r="F155" s="3" t="s">
        <v>157</v>
      </c>
      <c r="G155" s="3"/>
      <c r="H155" s="3">
        <v>414.07</v>
      </c>
      <c r="I155" s="45">
        <f t="shared" si="20"/>
        <v>2.0733356032687071E-3</v>
      </c>
      <c r="J155" s="20">
        <v>50.072103829514496</v>
      </c>
      <c r="K155" s="3">
        <v>1</v>
      </c>
      <c r="L155" s="3">
        <v>96</v>
      </c>
      <c r="M155" s="3">
        <v>5</v>
      </c>
      <c r="N155" s="3" t="s">
        <v>10</v>
      </c>
      <c r="O155" s="3" t="s">
        <v>11</v>
      </c>
      <c r="P155" s="11" t="s">
        <v>269</v>
      </c>
      <c r="Q155" s="13">
        <f t="shared" si="21"/>
        <v>2206166.6666666665</v>
      </c>
      <c r="R155" s="9">
        <v>2076000</v>
      </c>
      <c r="S155">
        <f t="shared" si="22"/>
        <v>94.099871572108498</v>
      </c>
      <c r="T155">
        <f t="shared" si="23"/>
        <v>30.6329938807887</v>
      </c>
    </row>
    <row r="156" spans="1:82" x14ac:dyDescent="0.45">
      <c r="A156" s="1">
        <f t="shared" si="18"/>
        <v>155</v>
      </c>
      <c r="B156" s="2" t="s">
        <v>284</v>
      </c>
      <c r="C156" s="3" t="s">
        <v>167</v>
      </c>
      <c r="D156" s="3" t="str">
        <f t="shared" si="19"/>
        <v>P1L7</v>
      </c>
      <c r="E156" s="3">
        <v>3</v>
      </c>
      <c r="F156" s="3" t="s">
        <v>157</v>
      </c>
      <c r="G156" s="3"/>
      <c r="H156" s="3">
        <v>414.07</v>
      </c>
      <c r="I156" s="45">
        <f t="shared" si="20"/>
        <v>2.0733356032687071E-3</v>
      </c>
      <c r="J156" s="20">
        <v>50.072103829514496</v>
      </c>
      <c r="K156" s="3">
        <v>1</v>
      </c>
      <c r="L156" s="3">
        <v>96</v>
      </c>
      <c r="M156" s="3">
        <v>5</v>
      </c>
      <c r="N156" s="3" t="s">
        <v>10</v>
      </c>
      <c r="O156" s="3" t="s">
        <v>11</v>
      </c>
      <c r="P156" s="11" t="s">
        <v>269</v>
      </c>
      <c r="Q156" s="13">
        <f t="shared" si="21"/>
        <v>2206166.6666666665</v>
      </c>
      <c r="R156" s="9">
        <v>2304000</v>
      </c>
      <c r="S156">
        <f t="shared" si="22"/>
        <v>104.434539548236</v>
      </c>
      <c r="T156">
        <f t="shared" si="23"/>
        <v>30.6329938807887</v>
      </c>
    </row>
    <row r="157" spans="1:82" x14ac:dyDescent="0.45">
      <c r="A157" s="1">
        <f t="shared" si="18"/>
        <v>156</v>
      </c>
      <c r="B157" s="2" t="s">
        <v>284</v>
      </c>
      <c r="C157" s="3" t="s">
        <v>168</v>
      </c>
      <c r="D157" s="3" t="str">
        <f t="shared" si="19"/>
        <v>P1L8</v>
      </c>
      <c r="E157" s="3">
        <v>4</v>
      </c>
      <c r="F157" s="3" t="s">
        <v>157</v>
      </c>
      <c r="G157" s="3"/>
      <c r="H157" s="3">
        <v>414.07</v>
      </c>
      <c r="I157" s="45">
        <f t="shared" si="20"/>
        <v>2.0733356032687071E-3</v>
      </c>
      <c r="J157" s="20">
        <v>50.072103829514496</v>
      </c>
      <c r="K157" s="3">
        <v>1</v>
      </c>
      <c r="L157" s="3">
        <v>96</v>
      </c>
      <c r="M157" s="3">
        <v>5</v>
      </c>
      <c r="N157" s="3" t="s">
        <v>10</v>
      </c>
      <c r="O157" s="3" t="s">
        <v>11</v>
      </c>
      <c r="P157" s="11" t="s">
        <v>269</v>
      </c>
      <c r="Q157" s="13">
        <f t="shared" si="21"/>
        <v>2206166.6666666665</v>
      </c>
      <c r="R157" s="9">
        <v>2138000</v>
      </c>
      <c r="S157">
        <f t="shared" si="22"/>
        <v>96.910176021757195</v>
      </c>
      <c r="T157">
        <f t="shared" si="23"/>
        <v>30.6329938807887</v>
      </c>
    </row>
    <row r="158" spans="1:82" x14ac:dyDescent="0.45">
      <c r="A158" s="1">
        <f t="shared" si="18"/>
        <v>157</v>
      </c>
      <c r="B158" s="2" t="s">
        <v>284</v>
      </c>
      <c r="C158" s="3" t="s">
        <v>169</v>
      </c>
      <c r="D158" s="3" t="str">
        <f t="shared" si="19"/>
        <v>P1K9</v>
      </c>
      <c r="E158" s="3">
        <v>1</v>
      </c>
      <c r="F158" s="3" t="s">
        <v>157</v>
      </c>
      <c r="G158" s="3"/>
      <c r="H158" s="3">
        <v>414.07</v>
      </c>
      <c r="I158" s="45">
        <f t="shared" si="20"/>
        <v>6.5611886179389462E-4</v>
      </c>
      <c r="J158" s="20">
        <v>15.84560247769446</v>
      </c>
      <c r="K158" s="3">
        <v>1</v>
      </c>
      <c r="L158" s="3">
        <v>96</v>
      </c>
      <c r="M158" s="3">
        <v>5</v>
      </c>
      <c r="N158" s="3" t="s">
        <v>10</v>
      </c>
      <c r="O158" s="3" t="s">
        <v>11</v>
      </c>
      <c r="P158" s="11" t="s">
        <v>269</v>
      </c>
      <c r="Q158" s="13">
        <f t="shared" si="21"/>
        <v>2206166.6666666665</v>
      </c>
      <c r="R158" s="9">
        <v>2292000</v>
      </c>
      <c r="S158">
        <f t="shared" si="22"/>
        <v>103.89060965475561</v>
      </c>
      <c r="T158">
        <f t="shared" si="23"/>
        <v>30.6329938807887</v>
      </c>
    </row>
    <row r="159" spans="1:82" x14ac:dyDescent="0.45">
      <c r="A159" s="1">
        <f t="shared" si="18"/>
        <v>158</v>
      </c>
      <c r="B159" s="2" t="s">
        <v>284</v>
      </c>
      <c r="C159" s="3" t="s">
        <v>170</v>
      </c>
      <c r="D159" s="3" t="str">
        <f t="shared" si="19"/>
        <v>P1K10</v>
      </c>
      <c r="E159" s="3">
        <v>2</v>
      </c>
      <c r="F159" s="3" t="s">
        <v>157</v>
      </c>
      <c r="G159" s="3"/>
      <c r="H159" s="3">
        <v>414.07</v>
      </c>
      <c r="I159" s="45">
        <f t="shared" si="20"/>
        <v>6.5611886179389462E-4</v>
      </c>
      <c r="J159" s="20">
        <v>15.84560247769446</v>
      </c>
      <c r="K159" s="3">
        <v>1</v>
      </c>
      <c r="L159" s="3">
        <v>96</v>
      </c>
      <c r="M159" s="3">
        <v>5</v>
      </c>
      <c r="N159" s="3" t="s">
        <v>10</v>
      </c>
      <c r="O159" s="3" t="s">
        <v>11</v>
      </c>
      <c r="P159" s="11" t="s">
        <v>269</v>
      </c>
      <c r="Q159" s="13">
        <f t="shared" si="21"/>
        <v>2206166.6666666665</v>
      </c>
      <c r="R159" s="9">
        <v>2130000</v>
      </c>
      <c r="S159">
        <f t="shared" si="22"/>
        <v>96.547556092770265</v>
      </c>
      <c r="T159">
        <f t="shared" si="23"/>
        <v>30.6329938807887</v>
      </c>
    </row>
    <row r="160" spans="1:82" x14ac:dyDescent="0.45">
      <c r="A160" s="1">
        <f t="shared" si="18"/>
        <v>159</v>
      </c>
      <c r="B160" s="2" t="s">
        <v>284</v>
      </c>
      <c r="C160" s="3" t="s">
        <v>171</v>
      </c>
      <c r="D160" s="3" t="str">
        <f t="shared" si="19"/>
        <v>P1L9</v>
      </c>
      <c r="E160" s="3">
        <v>3</v>
      </c>
      <c r="F160" s="3" t="s">
        <v>157</v>
      </c>
      <c r="G160" s="3"/>
      <c r="H160" s="3">
        <v>414.07</v>
      </c>
      <c r="I160" s="45">
        <f t="shared" si="20"/>
        <v>6.5611886179389462E-4</v>
      </c>
      <c r="J160" s="20">
        <v>15.84560247769446</v>
      </c>
      <c r="K160" s="3">
        <v>1</v>
      </c>
      <c r="L160" s="3">
        <v>96</v>
      </c>
      <c r="M160" s="3">
        <v>5</v>
      </c>
      <c r="N160" s="3" t="s">
        <v>10</v>
      </c>
      <c r="O160" s="3" t="s">
        <v>11</v>
      </c>
      <c r="P160" s="11" t="s">
        <v>269</v>
      </c>
      <c r="Q160" s="13">
        <f t="shared" si="21"/>
        <v>2206166.6666666665</v>
      </c>
      <c r="R160" s="9">
        <v>2260000</v>
      </c>
      <c r="S160">
        <f t="shared" si="22"/>
        <v>102.44012993880789</v>
      </c>
      <c r="T160">
        <f t="shared" si="23"/>
        <v>30.6329938807887</v>
      </c>
    </row>
    <row r="161" spans="1:20" x14ac:dyDescent="0.45">
      <c r="A161" s="1">
        <f t="shared" si="18"/>
        <v>160</v>
      </c>
      <c r="B161" s="2" t="s">
        <v>284</v>
      </c>
      <c r="C161" s="3" t="s">
        <v>172</v>
      </c>
      <c r="D161" s="3" t="str">
        <f t="shared" si="19"/>
        <v>P1L10</v>
      </c>
      <c r="E161" s="3">
        <v>4</v>
      </c>
      <c r="F161" s="3" t="s">
        <v>157</v>
      </c>
      <c r="G161" s="3"/>
      <c r="H161" s="3">
        <v>414.07</v>
      </c>
      <c r="I161" s="45">
        <f t="shared" si="20"/>
        <v>6.5611886179389462E-4</v>
      </c>
      <c r="J161" s="20">
        <v>15.84560247769446</v>
      </c>
      <c r="K161" s="3">
        <v>1</v>
      </c>
      <c r="L161" s="3">
        <v>96</v>
      </c>
      <c r="M161" s="3">
        <v>5</v>
      </c>
      <c r="N161" s="3" t="s">
        <v>10</v>
      </c>
      <c r="O161" s="3" t="s">
        <v>11</v>
      </c>
      <c r="P161" s="11" t="s">
        <v>269</v>
      </c>
      <c r="Q161" s="13">
        <f t="shared" si="21"/>
        <v>2206166.6666666665</v>
      </c>
      <c r="R161" s="9">
        <v>2209000</v>
      </c>
      <c r="S161">
        <f t="shared" si="22"/>
        <v>100.12842789151621</v>
      </c>
      <c r="T161">
        <f t="shared" si="23"/>
        <v>30.6329938807887</v>
      </c>
    </row>
    <row r="162" spans="1:20" x14ac:dyDescent="0.45">
      <c r="A162" s="1">
        <f t="shared" si="18"/>
        <v>161</v>
      </c>
      <c r="B162" s="2" t="s">
        <v>284</v>
      </c>
      <c r="C162" s="3" t="s">
        <v>173</v>
      </c>
      <c r="D162" s="3" t="str">
        <f t="shared" si="19"/>
        <v>P1K11</v>
      </c>
      <c r="E162" s="3">
        <v>1</v>
      </c>
      <c r="F162" s="3" t="s">
        <v>157</v>
      </c>
      <c r="G162" s="3"/>
      <c r="H162" s="3">
        <v>414.07</v>
      </c>
      <c r="I162" s="45">
        <f t="shared" si="20"/>
        <v>2.0763255120059953E-4</v>
      </c>
      <c r="J162" s="20">
        <v>5.0144311638273606</v>
      </c>
      <c r="K162" s="3">
        <v>1</v>
      </c>
      <c r="L162" s="3">
        <v>96</v>
      </c>
      <c r="M162" s="3">
        <v>5</v>
      </c>
      <c r="N162" s="3" t="s">
        <v>10</v>
      </c>
      <c r="O162" s="3" t="s">
        <v>11</v>
      </c>
      <c r="P162" s="11" t="s">
        <v>269</v>
      </c>
      <c r="Q162" s="13">
        <f t="shared" si="21"/>
        <v>2206166.6666666665</v>
      </c>
      <c r="R162" s="9">
        <v>2332000</v>
      </c>
      <c r="S162">
        <f t="shared" si="22"/>
        <v>105.70370929969026</v>
      </c>
      <c r="T162">
        <f t="shared" si="23"/>
        <v>30.6329938807887</v>
      </c>
    </row>
    <row r="163" spans="1:20" x14ac:dyDescent="0.45">
      <c r="A163" s="1">
        <f t="shared" si="18"/>
        <v>162</v>
      </c>
      <c r="B163" s="2" t="s">
        <v>284</v>
      </c>
      <c r="C163" s="3" t="s">
        <v>174</v>
      </c>
      <c r="D163" s="3" t="str">
        <f t="shared" si="19"/>
        <v>P1K12</v>
      </c>
      <c r="E163" s="3">
        <v>2</v>
      </c>
      <c r="F163" s="3" t="s">
        <v>157</v>
      </c>
      <c r="G163" s="3"/>
      <c r="H163" s="3">
        <v>414.07</v>
      </c>
      <c r="I163" s="45">
        <f t="shared" si="20"/>
        <v>2.0763255120059953E-4</v>
      </c>
      <c r="J163" s="20">
        <v>5.0144311638273606</v>
      </c>
      <c r="K163" s="3">
        <v>1</v>
      </c>
      <c r="L163" s="3">
        <v>96</v>
      </c>
      <c r="M163" s="3">
        <v>5</v>
      </c>
      <c r="N163" s="3" t="s">
        <v>10</v>
      </c>
      <c r="O163" s="3" t="s">
        <v>11</v>
      </c>
      <c r="P163" s="11" t="s">
        <v>269</v>
      </c>
      <c r="Q163" s="13">
        <f t="shared" si="21"/>
        <v>2206166.6666666665</v>
      </c>
      <c r="R163" s="9">
        <v>2149000</v>
      </c>
      <c r="S163">
        <f t="shared" si="22"/>
        <v>97.408778424114232</v>
      </c>
      <c r="T163">
        <f t="shared" si="23"/>
        <v>30.6329938807887</v>
      </c>
    </row>
    <row r="164" spans="1:20" x14ac:dyDescent="0.45">
      <c r="A164" s="1">
        <f t="shared" si="18"/>
        <v>163</v>
      </c>
      <c r="B164" s="2" t="s">
        <v>284</v>
      </c>
      <c r="C164" s="3" t="s">
        <v>175</v>
      </c>
      <c r="D164" s="3" t="str">
        <f t="shared" si="19"/>
        <v>P1L11</v>
      </c>
      <c r="E164" s="3">
        <v>3</v>
      </c>
      <c r="F164" s="3" t="s">
        <v>157</v>
      </c>
      <c r="G164" s="3"/>
      <c r="H164" s="3">
        <v>414.07</v>
      </c>
      <c r="I164" s="45">
        <f t="shared" si="20"/>
        <v>2.0763255120059953E-4</v>
      </c>
      <c r="J164" s="20">
        <v>5.0144311638273606</v>
      </c>
      <c r="K164" s="3">
        <v>1</v>
      </c>
      <c r="L164" s="3">
        <v>96</v>
      </c>
      <c r="M164" s="3">
        <v>5</v>
      </c>
      <c r="N164" s="3" t="s">
        <v>10</v>
      </c>
      <c r="O164" s="3" t="s">
        <v>11</v>
      </c>
      <c r="P164" s="11" t="s">
        <v>269</v>
      </c>
      <c r="Q164" s="13">
        <f t="shared" si="21"/>
        <v>2206166.6666666665</v>
      </c>
      <c r="R164" s="9">
        <v>2383000</v>
      </c>
      <c r="S164">
        <f t="shared" si="22"/>
        <v>108.01541134698196</v>
      </c>
      <c r="T164">
        <f t="shared" si="23"/>
        <v>30.6329938807887</v>
      </c>
    </row>
    <row r="165" spans="1:20" x14ac:dyDescent="0.45">
      <c r="A165" s="1">
        <f t="shared" si="18"/>
        <v>164</v>
      </c>
      <c r="B165" s="2" t="s">
        <v>284</v>
      </c>
      <c r="C165" s="3" t="s">
        <v>176</v>
      </c>
      <c r="D165" s="3" t="str">
        <f t="shared" si="19"/>
        <v>P1L12</v>
      </c>
      <c r="E165" s="3">
        <v>4</v>
      </c>
      <c r="F165" s="3" t="s">
        <v>157</v>
      </c>
      <c r="G165" s="3"/>
      <c r="H165" s="3">
        <v>414.07</v>
      </c>
      <c r="I165" s="45">
        <f t="shared" si="20"/>
        <v>2.0763255120059953E-4</v>
      </c>
      <c r="J165" s="20">
        <v>5.0144311638273606</v>
      </c>
      <c r="K165" s="3">
        <v>1</v>
      </c>
      <c r="L165" s="3">
        <v>96</v>
      </c>
      <c r="M165" s="3">
        <v>5</v>
      </c>
      <c r="N165" s="3" t="s">
        <v>10</v>
      </c>
      <c r="O165" s="3" t="s">
        <v>11</v>
      </c>
      <c r="P165" s="11" t="s">
        <v>269</v>
      </c>
      <c r="Q165" s="13">
        <f t="shared" si="21"/>
        <v>2206166.6666666665</v>
      </c>
      <c r="R165" s="9">
        <v>2192000</v>
      </c>
      <c r="S165">
        <f t="shared" si="22"/>
        <v>99.35786054241899</v>
      </c>
      <c r="T165">
        <f t="shared" si="23"/>
        <v>30.6329938807887</v>
      </c>
    </row>
    <row r="166" spans="1:20" x14ac:dyDescent="0.45">
      <c r="A166" s="1">
        <f t="shared" si="18"/>
        <v>165</v>
      </c>
      <c r="B166" s="2" t="s">
        <v>284</v>
      </c>
      <c r="C166" s="3" t="s">
        <v>177</v>
      </c>
      <c r="D166" s="3" t="str">
        <f t="shared" si="19"/>
        <v>P1K15</v>
      </c>
      <c r="E166" s="3">
        <v>1</v>
      </c>
      <c r="F166" s="3" t="s">
        <v>157</v>
      </c>
      <c r="G166" s="3"/>
      <c r="H166" s="3">
        <v>414.07</v>
      </c>
      <c r="I166" s="45">
        <f t="shared" si="20"/>
        <v>6.5706503544493521E-5</v>
      </c>
      <c r="J166" s="20">
        <v>1.5868453050086584</v>
      </c>
      <c r="K166" s="3">
        <v>1</v>
      </c>
      <c r="L166" s="3">
        <v>96</v>
      </c>
      <c r="M166" s="3">
        <v>5</v>
      </c>
      <c r="N166" s="3" t="s">
        <v>10</v>
      </c>
      <c r="O166" s="3" t="s">
        <v>11</v>
      </c>
      <c r="P166" s="11" t="s">
        <v>269</v>
      </c>
      <c r="Q166" s="13">
        <f t="shared" si="21"/>
        <v>2206166.6666666665</v>
      </c>
      <c r="R166" s="9">
        <v>2257000</v>
      </c>
      <c r="S166">
        <f t="shared" si="22"/>
        <v>102.30414746543779</v>
      </c>
      <c r="T166">
        <f t="shared" si="23"/>
        <v>30.6329938807887</v>
      </c>
    </row>
    <row r="167" spans="1:20" x14ac:dyDescent="0.45">
      <c r="A167" s="1">
        <f t="shared" si="18"/>
        <v>166</v>
      </c>
      <c r="B167" s="2" t="s">
        <v>284</v>
      </c>
      <c r="C167" s="3" t="s">
        <v>178</v>
      </c>
      <c r="D167" s="3" t="str">
        <f t="shared" si="19"/>
        <v>P1K16</v>
      </c>
      <c r="E167" s="3">
        <v>2</v>
      </c>
      <c r="F167" s="3" t="s">
        <v>157</v>
      </c>
      <c r="G167" s="3"/>
      <c r="H167" s="3">
        <v>414.07</v>
      </c>
      <c r="I167" s="45">
        <f t="shared" si="20"/>
        <v>6.5706503544493521E-5</v>
      </c>
      <c r="J167" s="20">
        <v>1.5868453050086584</v>
      </c>
      <c r="K167" s="3">
        <v>1</v>
      </c>
      <c r="L167" s="3">
        <v>96</v>
      </c>
      <c r="M167" s="3">
        <v>5</v>
      </c>
      <c r="N167" s="3" t="s">
        <v>10</v>
      </c>
      <c r="O167" s="3" t="s">
        <v>11</v>
      </c>
      <c r="P167" s="11" t="s">
        <v>269</v>
      </c>
      <c r="Q167" s="13">
        <f t="shared" si="21"/>
        <v>2206166.6666666665</v>
      </c>
      <c r="R167" s="9">
        <v>2096000</v>
      </c>
      <c r="S167">
        <f t="shared" si="22"/>
        <v>95.00642139457581</v>
      </c>
      <c r="T167">
        <f t="shared" si="23"/>
        <v>30.6329938807887</v>
      </c>
    </row>
    <row r="168" spans="1:20" x14ac:dyDescent="0.45">
      <c r="A168" s="1">
        <f t="shared" si="18"/>
        <v>167</v>
      </c>
      <c r="B168" s="2" t="s">
        <v>284</v>
      </c>
      <c r="C168" s="3" t="s">
        <v>179</v>
      </c>
      <c r="D168" s="3" t="str">
        <f t="shared" si="19"/>
        <v>P1L15</v>
      </c>
      <c r="E168" s="3">
        <v>3</v>
      </c>
      <c r="F168" s="3" t="s">
        <v>157</v>
      </c>
      <c r="G168" s="3"/>
      <c r="H168" s="3">
        <v>414.07</v>
      </c>
      <c r="I168" s="45">
        <f t="shared" si="20"/>
        <v>6.5706503544493521E-5</v>
      </c>
      <c r="J168" s="20">
        <v>1.5868453050086584</v>
      </c>
      <c r="K168" s="3">
        <v>1</v>
      </c>
      <c r="L168" s="3">
        <v>96</v>
      </c>
      <c r="M168" s="3">
        <v>5</v>
      </c>
      <c r="N168" s="3" t="s">
        <v>10</v>
      </c>
      <c r="O168" s="3" t="s">
        <v>11</v>
      </c>
      <c r="P168" s="11" t="s">
        <v>269</v>
      </c>
      <c r="Q168" s="13">
        <f t="shared" si="21"/>
        <v>2206166.6666666665</v>
      </c>
      <c r="R168" s="9">
        <v>2250000</v>
      </c>
      <c r="S168">
        <f t="shared" si="22"/>
        <v>101.98685502757424</v>
      </c>
      <c r="T168">
        <f t="shared" si="23"/>
        <v>30.6329938807887</v>
      </c>
    </row>
    <row r="169" spans="1:20" x14ac:dyDescent="0.45">
      <c r="A169" s="1">
        <f t="shared" si="18"/>
        <v>168</v>
      </c>
      <c r="B169" s="2" t="s">
        <v>284</v>
      </c>
      <c r="C169" s="3" t="s">
        <v>180</v>
      </c>
      <c r="D169" s="3" t="str">
        <f t="shared" si="19"/>
        <v>P1L16</v>
      </c>
      <c r="E169" s="3">
        <v>4</v>
      </c>
      <c r="F169" s="3" t="s">
        <v>157</v>
      </c>
      <c r="G169" s="3"/>
      <c r="H169" s="3">
        <v>414.07</v>
      </c>
      <c r="I169" s="45">
        <f t="shared" si="20"/>
        <v>6.5706503544493521E-5</v>
      </c>
      <c r="J169" s="20">
        <v>1.5868453050086584</v>
      </c>
      <c r="K169" s="3">
        <v>1</v>
      </c>
      <c r="L169" s="3">
        <v>96</v>
      </c>
      <c r="M169" s="3">
        <v>5</v>
      </c>
      <c r="N169" s="3" t="s">
        <v>10</v>
      </c>
      <c r="O169" s="3" t="s">
        <v>11</v>
      </c>
      <c r="P169" s="11" t="s">
        <v>269</v>
      </c>
      <c r="Q169" s="13">
        <f t="shared" si="21"/>
        <v>2206166.6666666665</v>
      </c>
      <c r="R169" s="9">
        <v>2224000</v>
      </c>
      <c r="S169">
        <f t="shared" si="22"/>
        <v>100.80834025836671</v>
      </c>
      <c r="T169">
        <f t="shared" si="23"/>
        <v>30.6329938807887</v>
      </c>
    </row>
    <row r="170" spans="1:20" x14ac:dyDescent="0.45">
      <c r="A170" s="1">
        <f t="shared" si="18"/>
        <v>169</v>
      </c>
      <c r="B170" s="2" t="s">
        <v>284</v>
      </c>
      <c r="C170" s="3" t="s">
        <v>181</v>
      </c>
      <c r="D170" s="3" t="str">
        <f t="shared" si="19"/>
        <v>P1K17</v>
      </c>
      <c r="E170" s="3">
        <v>1</v>
      </c>
      <c r="F170" s="3" t="s">
        <v>157</v>
      </c>
      <c r="G170" s="3"/>
      <c r="H170" s="3">
        <v>414.07</v>
      </c>
      <c r="I170" s="45">
        <f t="shared" si="20"/>
        <v>2.0793197324206805E-5</v>
      </c>
      <c r="J170" s="20">
        <v>0.50216623576223363</v>
      </c>
      <c r="K170" s="3">
        <v>1</v>
      </c>
      <c r="L170" s="3">
        <v>96</v>
      </c>
      <c r="M170" s="3">
        <v>5</v>
      </c>
      <c r="N170" s="3" t="s">
        <v>10</v>
      </c>
      <c r="O170" s="3" t="s">
        <v>11</v>
      </c>
      <c r="P170" s="11" t="s">
        <v>269</v>
      </c>
      <c r="Q170" s="13">
        <f t="shared" si="21"/>
        <v>2206166.6666666665</v>
      </c>
      <c r="R170" s="9">
        <v>2248000</v>
      </c>
      <c r="S170">
        <f t="shared" si="22"/>
        <v>101.89620004532749</v>
      </c>
      <c r="T170">
        <f t="shared" si="23"/>
        <v>30.6329938807887</v>
      </c>
    </row>
    <row r="171" spans="1:20" x14ac:dyDescent="0.45">
      <c r="A171" s="1">
        <f t="shared" si="18"/>
        <v>170</v>
      </c>
      <c r="B171" s="2" t="s">
        <v>284</v>
      </c>
      <c r="C171" s="3" t="s">
        <v>182</v>
      </c>
      <c r="D171" s="3" t="str">
        <f t="shared" si="19"/>
        <v>P1K18</v>
      </c>
      <c r="E171" s="3">
        <v>2</v>
      </c>
      <c r="F171" s="3" t="s">
        <v>157</v>
      </c>
      <c r="G171" s="3"/>
      <c r="H171" s="3">
        <v>414.07</v>
      </c>
      <c r="I171" s="45">
        <f t="shared" si="20"/>
        <v>2.0793197324206805E-5</v>
      </c>
      <c r="J171" s="20">
        <v>0.50216623576223363</v>
      </c>
      <c r="K171" s="3">
        <v>1</v>
      </c>
      <c r="L171" s="3">
        <v>96</v>
      </c>
      <c r="M171" s="3">
        <v>5</v>
      </c>
      <c r="N171" s="3" t="s">
        <v>10</v>
      </c>
      <c r="O171" s="3" t="s">
        <v>11</v>
      </c>
      <c r="P171" s="11" t="s">
        <v>269</v>
      </c>
      <c r="Q171" s="13">
        <f t="shared" si="21"/>
        <v>2206166.6666666665</v>
      </c>
      <c r="R171" s="9">
        <v>2130000</v>
      </c>
      <c r="S171">
        <f t="shared" si="22"/>
        <v>96.547556092770265</v>
      </c>
      <c r="T171">
        <f t="shared" si="23"/>
        <v>30.6329938807887</v>
      </c>
    </row>
    <row r="172" spans="1:20" x14ac:dyDescent="0.45">
      <c r="A172" s="1">
        <f t="shared" si="18"/>
        <v>171</v>
      </c>
      <c r="B172" s="2" t="s">
        <v>284</v>
      </c>
      <c r="C172" s="3" t="s">
        <v>183</v>
      </c>
      <c r="D172" s="3" t="str">
        <f t="shared" si="19"/>
        <v>P1L17</v>
      </c>
      <c r="E172" s="3">
        <v>3</v>
      </c>
      <c r="F172" s="3" t="s">
        <v>157</v>
      </c>
      <c r="G172" s="3"/>
      <c r="H172" s="3">
        <v>414.07</v>
      </c>
      <c r="I172" s="45">
        <f t="shared" si="20"/>
        <v>2.0793197324206805E-5</v>
      </c>
      <c r="J172" s="20">
        <v>0.50216623576223363</v>
      </c>
      <c r="K172" s="3">
        <v>1</v>
      </c>
      <c r="L172" s="3">
        <v>96</v>
      </c>
      <c r="M172" s="3">
        <v>5</v>
      </c>
      <c r="N172" s="3" t="s">
        <v>10</v>
      </c>
      <c r="O172" s="3" t="s">
        <v>11</v>
      </c>
      <c r="P172" s="11" t="s">
        <v>269</v>
      </c>
      <c r="Q172" s="13">
        <f t="shared" si="21"/>
        <v>2206166.6666666665</v>
      </c>
      <c r="R172" s="9">
        <v>2252000</v>
      </c>
      <c r="S172">
        <f t="shared" si="22"/>
        <v>102.07751000982097</v>
      </c>
      <c r="T172">
        <f t="shared" si="23"/>
        <v>30.6329938807887</v>
      </c>
    </row>
    <row r="173" spans="1:20" x14ac:dyDescent="0.45">
      <c r="A173" s="1">
        <f t="shared" si="18"/>
        <v>172</v>
      </c>
      <c r="B173" s="2" t="s">
        <v>284</v>
      </c>
      <c r="C173" s="3" t="s">
        <v>184</v>
      </c>
      <c r="D173" s="3" t="str">
        <f t="shared" si="19"/>
        <v>P1L18</v>
      </c>
      <c r="E173" s="3">
        <v>4</v>
      </c>
      <c r="F173" s="3" t="s">
        <v>157</v>
      </c>
      <c r="G173" s="3"/>
      <c r="H173" s="3">
        <v>414.07</v>
      </c>
      <c r="I173" s="45">
        <f t="shared" si="20"/>
        <v>2.0793197324206805E-5</v>
      </c>
      <c r="J173" s="20">
        <v>0.50216623576223363</v>
      </c>
      <c r="K173" s="3">
        <v>1</v>
      </c>
      <c r="L173" s="3">
        <v>96</v>
      </c>
      <c r="M173" s="3">
        <v>5</v>
      </c>
      <c r="N173" s="3" t="s">
        <v>10</v>
      </c>
      <c r="O173" s="3" t="s">
        <v>11</v>
      </c>
      <c r="P173" s="11" t="s">
        <v>269</v>
      </c>
      <c r="Q173" s="13">
        <f t="shared" si="21"/>
        <v>2206166.6666666665</v>
      </c>
      <c r="R173" s="9">
        <v>2119000</v>
      </c>
      <c r="S173">
        <f t="shared" si="22"/>
        <v>96.048953690413242</v>
      </c>
      <c r="T173">
        <f t="shared" si="23"/>
        <v>30.6329938807887</v>
      </c>
    </row>
    <row r="174" spans="1:20" x14ac:dyDescent="0.45">
      <c r="A174" s="1">
        <f t="shared" si="18"/>
        <v>173</v>
      </c>
      <c r="B174" s="2" t="s">
        <v>284</v>
      </c>
      <c r="C174" s="3" t="s">
        <v>185</v>
      </c>
      <c r="D174" s="3" t="str">
        <f t="shared" si="19"/>
        <v>P1K19</v>
      </c>
      <c r="E174" s="3">
        <v>1</v>
      </c>
      <c r="F174" s="3" t="s">
        <v>157</v>
      </c>
      <c r="G174" s="3"/>
      <c r="H174" s="3">
        <v>414.07</v>
      </c>
      <c r="I174" s="45">
        <f t="shared" si="20"/>
        <v>6.580125735508483E-6</v>
      </c>
      <c r="J174" s="20">
        <v>0.15891336574754228</v>
      </c>
      <c r="K174" s="3">
        <v>1</v>
      </c>
      <c r="L174" s="3">
        <v>96</v>
      </c>
      <c r="M174" s="3">
        <v>5</v>
      </c>
      <c r="N174" s="3" t="s">
        <v>10</v>
      </c>
      <c r="O174" s="3" t="s">
        <v>11</v>
      </c>
      <c r="P174" s="11" t="s">
        <v>269</v>
      </c>
      <c r="Q174" s="13">
        <f t="shared" si="21"/>
        <v>2206166.6666666665</v>
      </c>
      <c r="R174" s="9">
        <v>2356000</v>
      </c>
      <c r="S174">
        <f t="shared" si="22"/>
        <v>106.79156908665107</v>
      </c>
      <c r="T174">
        <f t="shared" si="23"/>
        <v>30.6329938807887</v>
      </c>
    </row>
    <row r="175" spans="1:20" x14ac:dyDescent="0.45">
      <c r="A175" s="1">
        <f t="shared" si="18"/>
        <v>174</v>
      </c>
      <c r="B175" s="2" t="s">
        <v>284</v>
      </c>
      <c r="C175" s="3" t="s">
        <v>186</v>
      </c>
      <c r="D175" s="3" t="str">
        <f t="shared" si="19"/>
        <v>P1K20</v>
      </c>
      <c r="E175" s="3">
        <v>2</v>
      </c>
      <c r="F175" s="3" t="s">
        <v>157</v>
      </c>
      <c r="G175" s="3"/>
      <c r="H175" s="3">
        <v>414.07</v>
      </c>
      <c r="I175" s="45">
        <f t="shared" si="20"/>
        <v>6.580125735508483E-6</v>
      </c>
      <c r="J175" s="20">
        <v>0.15891336574754228</v>
      </c>
      <c r="K175" s="3">
        <v>1</v>
      </c>
      <c r="L175" s="3">
        <v>96</v>
      </c>
      <c r="M175" s="3">
        <v>5</v>
      </c>
      <c r="N175" s="3" t="s">
        <v>10</v>
      </c>
      <c r="O175" s="3" t="s">
        <v>11</v>
      </c>
      <c r="P175" s="11" t="s">
        <v>269</v>
      </c>
      <c r="Q175" s="13">
        <f t="shared" si="21"/>
        <v>2206166.6666666665</v>
      </c>
      <c r="R175" s="9">
        <v>2096000</v>
      </c>
      <c r="S175">
        <f t="shared" si="22"/>
        <v>95.00642139457581</v>
      </c>
      <c r="T175">
        <f t="shared" si="23"/>
        <v>30.6329938807887</v>
      </c>
    </row>
    <row r="176" spans="1:20" x14ac:dyDescent="0.45">
      <c r="A176" s="1">
        <f t="shared" si="18"/>
        <v>175</v>
      </c>
      <c r="B176" s="2" t="s">
        <v>284</v>
      </c>
      <c r="C176" s="3" t="s">
        <v>187</v>
      </c>
      <c r="D176" s="3" t="str">
        <f t="shared" si="19"/>
        <v>P1L19</v>
      </c>
      <c r="E176" s="3">
        <v>3</v>
      </c>
      <c r="F176" s="3" t="s">
        <v>157</v>
      </c>
      <c r="G176" s="3"/>
      <c r="H176" s="3">
        <v>414.07</v>
      </c>
      <c r="I176" s="45">
        <f t="shared" si="20"/>
        <v>6.580125735508483E-6</v>
      </c>
      <c r="J176" s="20">
        <v>0.15891336574754228</v>
      </c>
      <c r="K176" s="3">
        <v>1</v>
      </c>
      <c r="L176" s="3">
        <v>96</v>
      </c>
      <c r="M176" s="3">
        <v>5</v>
      </c>
      <c r="N176" s="3" t="s">
        <v>10</v>
      </c>
      <c r="O176" s="3" t="s">
        <v>11</v>
      </c>
      <c r="P176" s="11" t="s">
        <v>269</v>
      </c>
      <c r="Q176" s="13">
        <f t="shared" si="21"/>
        <v>2206166.6666666665</v>
      </c>
      <c r="R176" s="9">
        <v>2259000</v>
      </c>
      <c r="S176">
        <f t="shared" si="22"/>
        <v>102.39480244768453</v>
      </c>
      <c r="T176">
        <f t="shared" si="23"/>
        <v>30.6329938807887</v>
      </c>
    </row>
    <row r="177" spans="1:82" x14ac:dyDescent="0.45">
      <c r="A177" s="1">
        <f t="shared" si="18"/>
        <v>176</v>
      </c>
      <c r="B177" s="2" t="s">
        <v>284</v>
      </c>
      <c r="C177" s="3" t="s">
        <v>188</v>
      </c>
      <c r="D177" s="3" t="str">
        <f t="shared" si="19"/>
        <v>P1L20</v>
      </c>
      <c r="E177" s="3">
        <v>4</v>
      </c>
      <c r="F177" s="3" t="s">
        <v>157</v>
      </c>
      <c r="G177" s="3"/>
      <c r="H177" s="3">
        <v>414.07</v>
      </c>
      <c r="I177" s="45">
        <f t="shared" si="20"/>
        <v>6.580125735508483E-6</v>
      </c>
      <c r="J177" s="20">
        <v>0.15891336574754228</v>
      </c>
      <c r="K177" s="3">
        <v>1</v>
      </c>
      <c r="L177" s="3">
        <v>96</v>
      </c>
      <c r="M177" s="3">
        <v>5</v>
      </c>
      <c r="N177" s="3" t="s">
        <v>10</v>
      </c>
      <c r="O177" s="3" t="s">
        <v>11</v>
      </c>
      <c r="P177" s="11" t="s">
        <v>269</v>
      </c>
      <c r="Q177" s="13">
        <f t="shared" si="21"/>
        <v>2206166.6666666665</v>
      </c>
      <c r="R177" s="9">
        <v>2182000</v>
      </c>
      <c r="S177">
        <f t="shared" si="22"/>
        <v>98.904585631185313</v>
      </c>
      <c r="T177">
        <f t="shared" si="23"/>
        <v>30.6329938807887</v>
      </c>
    </row>
    <row r="178" spans="1:82" x14ac:dyDescent="0.45">
      <c r="A178" s="1">
        <f t="shared" si="18"/>
        <v>177</v>
      </c>
      <c r="B178" s="2" t="s">
        <v>284</v>
      </c>
      <c r="C178" s="3" t="s">
        <v>189</v>
      </c>
      <c r="D178" s="3" t="str">
        <f t="shared" si="19"/>
        <v>P1K21</v>
      </c>
      <c r="E178" s="3">
        <v>1</v>
      </c>
      <c r="F178" s="3" t="s">
        <v>157</v>
      </c>
      <c r="G178" s="3"/>
      <c r="H178" s="3">
        <v>414.07</v>
      </c>
      <c r="I178" s="45">
        <f t="shared" si="20"/>
        <v>2.0823182707305324E-6</v>
      </c>
      <c r="J178" s="20">
        <v>5.0289039793526037E-2</v>
      </c>
      <c r="K178" s="3">
        <v>1</v>
      </c>
      <c r="L178" s="3">
        <v>96</v>
      </c>
      <c r="M178" s="3">
        <v>5</v>
      </c>
      <c r="N178" s="3" t="s">
        <v>10</v>
      </c>
      <c r="O178" s="3" t="s">
        <v>11</v>
      </c>
      <c r="P178" s="11" t="s">
        <v>269</v>
      </c>
      <c r="Q178" s="13">
        <f t="shared" si="21"/>
        <v>2206166.6666666665</v>
      </c>
      <c r="R178" s="9">
        <v>2254000</v>
      </c>
      <c r="S178">
        <f t="shared" si="22"/>
        <v>102.16816499206769</v>
      </c>
      <c r="T178">
        <f t="shared" si="23"/>
        <v>30.6329938807887</v>
      </c>
    </row>
    <row r="179" spans="1:82" x14ac:dyDescent="0.45">
      <c r="A179" s="1">
        <f t="shared" si="18"/>
        <v>178</v>
      </c>
      <c r="B179" s="2" t="s">
        <v>284</v>
      </c>
      <c r="C179" s="3" t="s">
        <v>190</v>
      </c>
      <c r="D179" s="3" t="str">
        <f t="shared" si="19"/>
        <v>P1K22</v>
      </c>
      <c r="E179" s="3">
        <v>2</v>
      </c>
      <c r="F179" s="3" t="s">
        <v>157</v>
      </c>
      <c r="G179" s="3"/>
      <c r="H179" s="3">
        <v>414.07</v>
      </c>
      <c r="I179" s="45">
        <f t="shared" si="20"/>
        <v>2.0823182707305324E-6</v>
      </c>
      <c r="J179" s="20">
        <v>5.0289039793526037E-2</v>
      </c>
      <c r="K179" s="3">
        <v>1</v>
      </c>
      <c r="L179" s="3">
        <v>96</v>
      </c>
      <c r="M179" s="3">
        <v>5</v>
      </c>
      <c r="N179" s="3" t="s">
        <v>10</v>
      </c>
      <c r="O179" s="3" t="s">
        <v>11</v>
      </c>
      <c r="P179" s="11" t="s">
        <v>269</v>
      </c>
      <c r="Q179" s="13">
        <f t="shared" si="21"/>
        <v>2206166.6666666665</v>
      </c>
      <c r="R179" s="9">
        <v>2076000</v>
      </c>
      <c r="S179">
        <f t="shared" si="22"/>
        <v>94.099871572108498</v>
      </c>
      <c r="T179">
        <f t="shared" si="23"/>
        <v>30.6329938807887</v>
      </c>
    </row>
    <row r="180" spans="1:82" x14ac:dyDescent="0.45">
      <c r="A180" s="1">
        <f t="shared" si="18"/>
        <v>179</v>
      </c>
      <c r="B180" s="2" t="s">
        <v>284</v>
      </c>
      <c r="C180" s="3" t="s">
        <v>191</v>
      </c>
      <c r="D180" s="3" t="str">
        <f t="shared" si="19"/>
        <v>P1L21</v>
      </c>
      <c r="E180" s="3">
        <v>3</v>
      </c>
      <c r="F180" s="3" t="s">
        <v>157</v>
      </c>
      <c r="G180" s="3"/>
      <c r="H180" s="3">
        <v>414.07</v>
      </c>
      <c r="I180" s="45">
        <f t="shared" si="20"/>
        <v>2.0823182707305324E-6</v>
      </c>
      <c r="J180" s="20">
        <v>5.0289039793526037E-2</v>
      </c>
      <c r="K180" s="3">
        <v>1</v>
      </c>
      <c r="L180" s="3">
        <v>96</v>
      </c>
      <c r="M180" s="3">
        <v>5</v>
      </c>
      <c r="N180" s="3" t="s">
        <v>10</v>
      </c>
      <c r="O180" s="3" t="s">
        <v>11</v>
      </c>
      <c r="P180" s="11" t="s">
        <v>269</v>
      </c>
      <c r="Q180" s="13">
        <f t="shared" si="21"/>
        <v>2206166.6666666665</v>
      </c>
      <c r="R180" s="9">
        <v>2290000</v>
      </c>
      <c r="S180">
        <f t="shared" si="22"/>
        <v>103.79995467250889</v>
      </c>
      <c r="T180">
        <f t="shared" si="23"/>
        <v>30.6329938807887</v>
      </c>
    </row>
    <row r="181" spans="1:82" x14ac:dyDescent="0.45">
      <c r="A181" s="1">
        <f t="shared" si="18"/>
        <v>180</v>
      </c>
      <c r="B181" s="2" t="s">
        <v>284</v>
      </c>
      <c r="C181" s="3" t="s">
        <v>192</v>
      </c>
      <c r="D181" s="3" t="str">
        <f t="shared" si="19"/>
        <v>P1L22</v>
      </c>
      <c r="E181" s="3">
        <v>4</v>
      </c>
      <c r="F181" s="3" t="s">
        <v>157</v>
      </c>
      <c r="G181" s="3"/>
      <c r="H181" s="3">
        <v>414.07</v>
      </c>
      <c r="I181" s="45">
        <f t="shared" si="20"/>
        <v>2.0823182707305324E-6</v>
      </c>
      <c r="J181" s="20">
        <v>5.0289039793526037E-2</v>
      </c>
      <c r="K181" s="3">
        <v>1</v>
      </c>
      <c r="L181" s="3">
        <v>96</v>
      </c>
      <c r="M181" s="3">
        <v>5</v>
      </c>
      <c r="N181" s="3" t="s">
        <v>10</v>
      </c>
      <c r="O181" s="3" t="s">
        <v>11</v>
      </c>
      <c r="P181" s="11" t="s">
        <v>269</v>
      </c>
      <c r="Q181" s="13">
        <f t="shared" si="21"/>
        <v>2206166.6666666665</v>
      </c>
      <c r="R181" s="9">
        <v>2207000</v>
      </c>
      <c r="S181">
        <f t="shared" si="22"/>
        <v>100.03777290926948</v>
      </c>
      <c r="T181">
        <f t="shared" si="23"/>
        <v>30.6329938807887</v>
      </c>
    </row>
    <row r="182" spans="1:82" x14ac:dyDescent="0.45">
      <c r="A182" s="1">
        <f t="shared" si="18"/>
        <v>181</v>
      </c>
      <c r="B182" s="2" t="s">
        <v>284</v>
      </c>
      <c r="C182" s="3" t="s">
        <v>193</v>
      </c>
      <c r="D182" s="3" t="str">
        <f t="shared" si="19"/>
        <v>P1M3</v>
      </c>
      <c r="E182" s="3">
        <v>1</v>
      </c>
      <c r="F182" s="3" t="s">
        <v>194</v>
      </c>
      <c r="G182" s="3"/>
      <c r="H182" s="3">
        <v>314.05</v>
      </c>
      <c r="I182" s="45">
        <f t="shared" si="20"/>
        <v>1.5702500000000001E-2</v>
      </c>
      <c r="J182" s="20">
        <v>500</v>
      </c>
      <c r="K182" s="3">
        <v>1</v>
      </c>
      <c r="L182" s="3">
        <v>96</v>
      </c>
      <c r="M182" s="3">
        <v>5</v>
      </c>
      <c r="N182" s="3" t="s">
        <v>10</v>
      </c>
      <c r="O182" s="3" t="s">
        <v>11</v>
      </c>
      <c r="P182" s="11" t="s">
        <v>269</v>
      </c>
      <c r="Q182" s="13">
        <f t="shared" si="21"/>
        <v>2206166.6666666665</v>
      </c>
      <c r="R182" s="9">
        <v>1997000</v>
      </c>
      <c r="S182">
        <f t="shared" si="22"/>
        <v>90.518999773362552</v>
      </c>
      <c r="T182">
        <f>+_xlfn.PERCENTILE.EXC(S182:S217,0.05)</f>
        <v>91.405152224824363</v>
      </c>
      <c r="V182" t="str">
        <f>+F182</f>
        <v>PFHxA</v>
      </c>
      <c r="W182" t="s">
        <v>277</v>
      </c>
      <c r="X182">
        <v>0</v>
      </c>
      <c r="Y182">
        <f>+J214</f>
        <v>5.0289039793526037E-2</v>
      </c>
      <c r="Z182">
        <f>+J210</f>
        <v>0.15891336574754228</v>
      </c>
      <c r="AA182">
        <f>+J206</f>
        <v>0.50216623576223363</v>
      </c>
      <c r="AB182">
        <f>+J202</f>
        <v>1.5868453050086584</v>
      </c>
      <c r="AC182">
        <f>+J198</f>
        <v>5.0144311638273606</v>
      </c>
      <c r="AD182" s="24">
        <f>+J194</f>
        <v>15.84560247769446</v>
      </c>
      <c r="AE182">
        <f>+J190</f>
        <v>50.072103829514496</v>
      </c>
      <c r="AF182">
        <f>+J186</f>
        <v>158.22784810126581</v>
      </c>
      <c r="AG182">
        <f>+J182</f>
        <v>500</v>
      </c>
    </row>
    <row r="183" spans="1:82" x14ac:dyDescent="0.45">
      <c r="A183" s="1">
        <f t="shared" si="18"/>
        <v>182</v>
      </c>
      <c r="B183" s="2" t="s">
        <v>284</v>
      </c>
      <c r="C183" s="3" t="s">
        <v>195</v>
      </c>
      <c r="D183" s="3" t="str">
        <f t="shared" si="19"/>
        <v>P1M4</v>
      </c>
      <c r="E183" s="3">
        <v>2</v>
      </c>
      <c r="F183" s="3" t="s">
        <v>194</v>
      </c>
      <c r="G183" s="3"/>
      <c r="H183" s="3">
        <v>314.05</v>
      </c>
      <c r="I183" s="45">
        <f t="shared" si="20"/>
        <v>1.5702500000000001E-2</v>
      </c>
      <c r="J183" s="20">
        <v>500</v>
      </c>
      <c r="K183" s="3">
        <v>1</v>
      </c>
      <c r="L183" s="3">
        <v>96</v>
      </c>
      <c r="M183" s="3">
        <v>5</v>
      </c>
      <c r="N183" s="3" t="s">
        <v>10</v>
      </c>
      <c r="O183" s="3" t="s">
        <v>11</v>
      </c>
      <c r="P183" s="11" t="s">
        <v>269</v>
      </c>
      <c r="Q183" s="13">
        <f t="shared" si="21"/>
        <v>2206166.6666666665</v>
      </c>
      <c r="R183" s="9">
        <v>2149000</v>
      </c>
      <c r="S183">
        <f t="shared" si="22"/>
        <v>97.408778424114232</v>
      </c>
      <c r="T183">
        <f>+T182</f>
        <v>91.405152224824363</v>
      </c>
      <c r="V183" t="str">
        <f>+F182</f>
        <v>PFHxA</v>
      </c>
      <c r="W183" t="s">
        <v>278</v>
      </c>
      <c r="X183">
        <v>0</v>
      </c>
      <c r="Y183">
        <f>+I214</f>
        <v>1.5793272947156852E-6</v>
      </c>
      <c r="Z183">
        <f>+I210</f>
        <v>4.990674251301566E-6</v>
      </c>
      <c r="AA183">
        <f>+I206</f>
        <v>1.5770530634112947E-5</v>
      </c>
      <c r="AB183">
        <f>+I202</f>
        <v>4.9834876803796924E-5</v>
      </c>
      <c r="AC183">
        <f>+I198</f>
        <v>1.5747821069999829E-4</v>
      </c>
      <c r="AD183" s="24">
        <f>+I194</f>
        <v>4.9763114581199454E-4</v>
      </c>
      <c r="AE183">
        <f>+I190</f>
        <v>1.5725144207659031E-3</v>
      </c>
      <c r="AF183">
        <f>+I186</f>
        <v>4.9691455696202532E-3</v>
      </c>
      <c r="AG183">
        <f>+I182</f>
        <v>1.5702500000000001E-2</v>
      </c>
    </row>
    <row r="184" spans="1:82" x14ac:dyDescent="0.45">
      <c r="A184" s="1">
        <f t="shared" si="18"/>
        <v>183</v>
      </c>
      <c r="B184" s="2" t="s">
        <v>284</v>
      </c>
      <c r="C184" s="3" t="s">
        <v>196</v>
      </c>
      <c r="D184" s="3" t="str">
        <f t="shared" si="19"/>
        <v>P1N3</v>
      </c>
      <c r="E184" s="3">
        <v>3</v>
      </c>
      <c r="F184" s="3" t="s">
        <v>194</v>
      </c>
      <c r="G184" s="3"/>
      <c r="H184" s="3">
        <v>314.05</v>
      </c>
      <c r="I184" s="45">
        <f t="shared" si="20"/>
        <v>1.5702500000000001E-2</v>
      </c>
      <c r="J184" s="20">
        <v>500</v>
      </c>
      <c r="K184" s="3">
        <v>1</v>
      </c>
      <c r="L184" s="3">
        <v>96</v>
      </c>
      <c r="M184" s="3">
        <v>5</v>
      </c>
      <c r="N184" s="3" t="s">
        <v>10</v>
      </c>
      <c r="O184" s="3" t="s">
        <v>11</v>
      </c>
      <c r="P184" s="11" t="s">
        <v>269</v>
      </c>
      <c r="Q184" s="13">
        <f t="shared" si="21"/>
        <v>2206166.6666666665</v>
      </c>
      <c r="R184" s="9">
        <v>2020000</v>
      </c>
      <c r="S184">
        <f t="shared" si="22"/>
        <v>91.561532069199984</v>
      </c>
      <c r="T184">
        <f t="shared" ref="T184:T217" si="25">+T183</f>
        <v>91.405152224824363</v>
      </c>
      <c r="V184" t="str">
        <f>+F182</f>
        <v>PFHxA</v>
      </c>
    </row>
    <row r="185" spans="1:82" x14ac:dyDescent="0.45">
      <c r="A185" s="1">
        <f t="shared" si="18"/>
        <v>184</v>
      </c>
      <c r="B185" s="2" t="s">
        <v>284</v>
      </c>
      <c r="C185" s="3" t="s">
        <v>197</v>
      </c>
      <c r="D185" s="3" t="str">
        <f t="shared" si="19"/>
        <v>P1N4</v>
      </c>
      <c r="E185" s="3">
        <v>4</v>
      </c>
      <c r="F185" s="3" t="s">
        <v>194</v>
      </c>
      <c r="G185" s="3"/>
      <c r="H185" s="3">
        <v>314.05</v>
      </c>
      <c r="I185" s="45">
        <f t="shared" si="20"/>
        <v>1.5702500000000001E-2</v>
      </c>
      <c r="J185" s="20">
        <v>500</v>
      </c>
      <c r="K185" s="3">
        <v>1</v>
      </c>
      <c r="L185" s="3">
        <v>96</v>
      </c>
      <c r="M185" s="3">
        <v>5</v>
      </c>
      <c r="N185" s="3" t="s">
        <v>10</v>
      </c>
      <c r="O185" s="3" t="s">
        <v>11</v>
      </c>
      <c r="P185" s="11" t="s">
        <v>269</v>
      </c>
      <c r="Q185" s="13">
        <f t="shared" si="21"/>
        <v>2206166.6666666665</v>
      </c>
      <c r="R185" s="9">
        <v>2170000</v>
      </c>
      <c r="S185">
        <f t="shared" si="22"/>
        <v>98.360655737704931</v>
      </c>
      <c r="T185">
        <f t="shared" si="25"/>
        <v>91.405152224824363</v>
      </c>
      <c r="V185" t="s">
        <v>280</v>
      </c>
      <c r="W185" t="str">
        <f>+$D$218</f>
        <v>P1C13</v>
      </c>
      <c r="X185" t="str">
        <f>+$D$219</f>
        <v>P1C14</v>
      </c>
      <c r="Y185" t="str">
        <f>+$D$220</f>
        <v>P1D13</v>
      </c>
      <c r="Z185" t="str">
        <f>+$D$221</f>
        <v>P1D14</v>
      </c>
      <c r="AA185" t="str">
        <f>+$D$222</f>
        <v>P1E13</v>
      </c>
      <c r="AB185" t="str">
        <f>+$D$223</f>
        <v>P1E14</v>
      </c>
      <c r="AC185" t="str">
        <f>+$D$224</f>
        <v>P1F13</v>
      </c>
      <c r="AD185" s="24" t="str">
        <f>+$D$225</f>
        <v>P1F14</v>
      </c>
      <c r="AE185" t="str">
        <f>+$D$226</f>
        <v>P1G13</v>
      </c>
      <c r="AF185" t="str">
        <f>+$D$227</f>
        <v>P1G14</v>
      </c>
      <c r="AG185" t="str">
        <f>+$D$228</f>
        <v>P1H13</v>
      </c>
      <c r="AH185" t="str">
        <f>+$D$229</f>
        <v>P1H14</v>
      </c>
      <c r="AI185" t="str">
        <f>+$D$230</f>
        <v>P1I13</v>
      </c>
      <c r="AJ185" t="str">
        <f>+$D$231</f>
        <v>P1I14</v>
      </c>
      <c r="AK185" t="str">
        <f>+$D$232</f>
        <v>P1J13</v>
      </c>
      <c r="AL185" t="str">
        <f>+$D$233</f>
        <v>P1J14</v>
      </c>
      <c r="AM185" t="str">
        <f>+$D$234</f>
        <v>P1K13</v>
      </c>
      <c r="AN185" t="str">
        <f>+$D$235</f>
        <v>P1K14</v>
      </c>
      <c r="AO185" t="str">
        <f>+$D$236</f>
        <v>P1L13</v>
      </c>
      <c r="AP185" t="str">
        <f>+$D$237</f>
        <v>P1L14</v>
      </c>
      <c r="AQ185" t="str">
        <f>+$D$238</f>
        <v>P1M13</v>
      </c>
      <c r="AR185" t="str">
        <f>+$D$239</f>
        <v>P1M14</v>
      </c>
      <c r="AS185" t="str">
        <f>+$D$240</f>
        <v>P1N13</v>
      </c>
      <c r="AT185" t="str">
        <f>+$D$241</f>
        <v>P1N14</v>
      </c>
      <c r="AU185" t="str">
        <f>+D182</f>
        <v>P1M3</v>
      </c>
      <c r="AV185" t="str">
        <f>+D183</f>
        <v>P1M4</v>
      </c>
      <c r="AW185" t="str">
        <f>+D184</f>
        <v>P1N3</v>
      </c>
      <c r="AX185" t="str">
        <f>+D185</f>
        <v>P1N4</v>
      </c>
      <c r="AY185" t="str">
        <f>+D186</f>
        <v>P1M5</v>
      </c>
      <c r="AZ185" t="str">
        <f>+D187</f>
        <v>P1M6</v>
      </c>
      <c r="BA185" t="str">
        <f>+D188</f>
        <v>P1N5</v>
      </c>
      <c r="BB185" t="str">
        <f>+D189</f>
        <v>P1N6</v>
      </c>
      <c r="BC185" t="str">
        <f>+D190</f>
        <v>P1M7</v>
      </c>
      <c r="BD185" t="str">
        <f>+D191</f>
        <v>P1M8</v>
      </c>
      <c r="BE185" t="str">
        <f>+D192</f>
        <v>P1N7</v>
      </c>
      <c r="BF185" t="str">
        <f>+D193</f>
        <v>P1N8</v>
      </c>
      <c r="BG185" t="str">
        <f>+D194</f>
        <v>P1M9</v>
      </c>
      <c r="BH185" t="str">
        <f>+D195</f>
        <v>P1M10</v>
      </c>
      <c r="BI185" t="str">
        <f>+D196</f>
        <v>P1N9</v>
      </c>
      <c r="BJ185" t="str">
        <f>+D197</f>
        <v>P1N10</v>
      </c>
      <c r="BK185" t="str">
        <f>+D198</f>
        <v>P1M11</v>
      </c>
      <c r="BL185" t="str">
        <f>+D199</f>
        <v>P1M12</v>
      </c>
      <c r="BM185" t="str">
        <f>+D200</f>
        <v>P1N11</v>
      </c>
      <c r="BN185" t="str">
        <f>+D201</f>
        <v>P1N12</v>
      </c>
      <c r="BO185" t="str">
        <f>+D202</f>
        <v>P1M15</v>
      </c>
      <c r="BP185" t="str">
        <f>+D203</f>
        <v>P1M16</v>
      </c>
      <c r="BQ185" t="str">
        <f>+D204</f>
        <v>P1N15</v>
      </c>
      <c r="BR185" t="str">
        <f>+D205</f>
        <v>P1N16</v>
      </c>
      <c r="BS185" t="str">
        <f>+D206</f>
        <v>P1M17</v>
      </c>
      <c r="BT185" t="str">
        <f>+D207</f>
        <v>P1M18</v>
      </c>
      <c r="BU185" t="str">
        <f>+D208</f>
        <v>P1N17</v>
      </c>
      <c r="BV185" t="str">
        <f>+D209</f>
        <v>P1N18</v>
      </c>
      <c r="BW185" t="str">
        <f>+D210</f>
        <v>P1M19</v>
      </c>
      <c r="BX185" t="str">
        <f>+D211</f>
        <v>P1M20</v>
      </c>
      <c r="BY185" t="str">
        <f>+D212</f>
        <v>P1N19</v>
      </c>
      <c r="BZ185" t="str">
        <f>+D213</f>
        <v>P1N20</v>
      </c>
      <c r="CA185" t="str">
        <f>+D214</f>
        <v>P1M21</v>
      </c>
      <c r="CB185" t="str">
        <f>+D215</f>
        <v>P1M22</v>
      </c>
      <c r="CC185" t="str">
        <f>+D216</f>
        <v>P1N21</v>
      </c>
      <c r="CD185" t="str">
        <f>+D217</f>
        <v>P1N22</v>
      </c>
    </row>
    <row r="186" spans="1:82" x14ac:dyDescent="0.45">
      <c r="A186" s="1">
        <f t="shared" si="18"/>
        <v>185</v>
      </c>
      <c r="B186" s="2" t="s">
        <v>284</v>
      </c>
      <c r="C186" s="3" t="s">
        <v>198</v>
      </c>
      <c r="D186" s="3" t="str">
        <f t="shared" si="19"/>
        <v>P1M5</v>
      </c>
      <c r="E186" s="3">
        <v>1</v>
      </c>
      <c r="F186" s="3" t="s">
        <v>194</v>
      </c>
      <c r="G186" s="3"/>
      <c r="H186" s="3">
        <v>314.05</v>
      </c>
      <c r="I186" s="45">
        <f t="shared" si="20"/>
        <v>4.9691455696202532E-3</v>
      </c>
      <c r="J186" s="20">
        <v>158.22784810126581</v>
      </c>
      <c r="K186" s="3">
        <v>1</v>
      </c>
      <c r="L186" s="3">
        <v>96</v>
      </c>
      <c r="M186" s="3">
        <v>5</v>
      </c>
      <c r="N186" s="3" t="s">
        <v>10</v>
      </c>
      <c r="O186" s="3" t="s">
        <v>11</v>
      </c>
      <c r="P186" s="11" t="s">
        <v>269</v>
      </c>
      <c r="Q186" s="13">
        <f t="shared" si="21"/>
        <v>2206166.6666666665</v>
      </c>
      <c r="R186" s="9">
        <v>2253000</v>
      </c>
      <c r="S186">
        <f t="shared" si="22"/>
        <v>102.12283750094433</v>
      </c>
      <c r="T186">
        <f t="shared" si="25"/>
        <v>91.405152224824363</v>
      </c>
      <c r="V186" t="s">
        <v>281</v>
      </c>
      <c r="W186">
        <f>+$I$218</f>
        <v>0</v>
      </c>
      <c r="X186">
        <f>+$I$219</f>
        <v>0</v>
      </c>
      <c r="Y186">
        <f>+$I$220</f>
        <v>0</v>
      </c>
      <c r="Z186">
        <f>+$I$221</f>
        <v>0</v>
      </c>
      <c r="AA186">
        <f>+$I$222</f>
        <v>0</v>
      </c>
      <c r="AB186">
        <f>+$I$223</f>
        <v>0</v>
      </c>
      <c r="AC186">
        <f>+$I$224</f>
        <v>0</v>
      </c>
      <c r="AD186" s="24">
        <f>+$I$225</f>
        <v>0</v>
      </c>
      <c r="AE186">
        <f>+$I$226</f>
        <v>0</v>
      </c>
      <c r="AF186">
        <f>+$I$227</f>
        <v>0</v>
      </c>
      <c r="AG186">
        <f>+$I$228</f>
        <v>0</v>
      </c>
      <c r="AH186">
        <f>+$I$229</f>
        <v>0</v>
      </c>
      <c r="AI186">
        <f>+$I$230</f>
        <v>0</v>
      </c>
      <c r="AJ186">
        <f>+$I$231</f>
        <v>0</v>
      </c>
      <c r="AK186">
        <f>+$I$232</f>
        <v>0</v>
      </c>
      <c r="AL186">
        <f>+$I$233</f>
        <v>0</v>
      </c>
      <c r="AM186">
        <f>+$I$234</f>
        <v>0</v>
      </c>
      <c r="AN186">
        <f>+$I$235</f>
        <v>0</v>
      </c>
      <c r="AO186">
        <f>+$I$236</f>
        <v>0</v>
      </c>
      <c r="AP186">
        <f>+$I$237</f>
        <v>0</v>
      </c>
      <c r="AQ186">
        <f>+$I$238</f>
        <v>0</v>
      </c>
      <c r="AR186">
        <f>+$I$239</f>
        <v>0</v>
      </c>
      <c r="AS186">
        <f>+$I$240</f>
        <v>0</v>
      </c>
      <c r="AT186">
        <f>+$I$241</f>
        <v>0</v>
      </c>
      <c r="AU186">
        <f>+I182</f>
        <v>1.5702500000000001E-2</v>
      </c>
      <c r="AV186">
        <f>+I183</f>
        <v>1.5702500000000001E-2</v>
      </c>
      <c r="AW186">
        <f>+I184</f>
        <v>1.5702500000000001E-2</v>
      </c>
      <c r="AX186">
        <f>+I185</f>
        <v>1.5702500000000001E-2</v>
      </c>
      <c r="AY186">
        <f>+I186</f>
        <v>4.9691455696202532E-3</v>
      </c>
      <c r="AZ186">
        <f>+I187</f>
        <v>4.9691455696202532E-3</v>
      </c>
      <c r="BA186">
        <f>+I188</f>
        <v>4.9691455696202532E-3</v>
      </c>
      <c r="BB186">
        <f>+I189</f>
        <v>4.9691455696202532E-3</v>
      </c>
      <c r="BC186">
        <f>+I190</f>
        <v>1.5725144207659031E-3</v>
      </c>
      <c r="BD186">
        <f>+I191</f>
        <v>1.5725144207659031E-3</v>
      </c>
      <c r="BE186">
        <f>+I192</f>
        <v>1.5725144207659031E-3</v>
      </c>
      <c r="BF186">
        <f>+I193</f>
        <v>1.5725144207659031E-3</v>
      </c>
      <c r="BG186">
        <f>+I194</f>
        <v>4.9763114581199454E-4</v>
      </c>
      <c r="BH186">
        <f>+I195</f>
        <v>4.9763114581199454E-4</v>
      </c>
      <c r="BI186">
        <f>+I196</f>
        <v>4.9763114581199454E-4</v>
      </c>
      <c r="BJ186">
        <f>+I197</f>
        <v>4.9763114581199454E-4</v>
      </c>
      <c r="BK186">
        <f>+I198</f>
        <v>1.5747821069999829E-4</v>
      </c>
      <c r="BL186">
        <f>+I199</f>
        <v>1.5747821069999829E-4</v>
      </c>
      <c r="BM186">
        <f>+I200</f>
        <v>1.5747821069999829E-4</v>
      </c>
      <c r="BN186">
        <f>+I201</f>
        <v>1.5747821069999829E-4</v>
      </c>
      <c r="BO186">
        <f>+I202</f>
        <v>4.9834876803796924E-5</v>
      </c>
      <c r="BP186">
        <f>+I203</f>
        <v>4.9834876803796924E-5</v>
      </c>
      <c r="BQ186">
        <f>+I204</f>
        <v>4.9834876803796924E-5</v>
      </c>
      <c r="BR186">
        <f>+I205</f>
        <v>4.9834876803796924E-5</v>
      </c>
      <c r="BS186">
        <f>+I206</f>
        <v>1.5770530634112947E-5</v>
      </c>
      <c r="BT186">
        <f>+I207</f>
        <v>1.5770530634112947E-5</v>
      </c>
      <c r="BU186">
        <f>+I208</f>
        <v>1.5770530634112947E-5</v>
      </c>
      <c r="BV186">
        <f>+I209</f>
        <v>1.5770530634112947E-5</v>
      </c>
      <c r="BW186">
        <f>+I210</f>
        <v>4.990674251301566E-6</v>
      </c>
      <c r="BX186">
        <f>+I211</f>
        <v>4.990674251301566E-6</v>
      </c>
      <c r="BY186">
        <f>+I212</f>
        <v>4.990674251301566E-6</v>
      </c>
      <c r="BZ186">
        <f>+I213</f>
        <v>4.990674251301566E-6</v>
      </c>
      <c r="CA186">
        <f>+I214</f>
        <v>1.5793272947156852E-6</v>
      </c>
      <c r="CB186">
        <f>+I215</f>
        <v>1.5793272947156852E-6</v>
      </c>
      <c r="CC186">
        <f>+I216</f>
        <v>1.5793272947156852E-6</v>
      </c>
      <c r="CD186">
        <f>+I217</f>
        <v>1.5793272947156852E-6</v>
      </c>
    </row>
    <row r="187" spans="1:82" x14ac:dyDescent="0.45">
      <c r="A187" s="1">
        <f t="shared" si="18"/>
        <v>186</v>
      </c>
      <c r="B187" s="2" t="s">
        <v>284</v>
      </c>
      <c r="C187" s="3" t="s">
        <v>199</v>
      </c>
      <c r="D187" s="3" t="str">
        <f t="shared" si="19"/>
        <v>P1M6</v>
      </c>
      <c r="E187" s="3">
        <v>2</v>
      </c>
      <c r="F187" s="3" t="s">
        <v>194</v>
      </c>
      <c r="G187" s="3"/>
      <c r="H187" s="3">
        <v>314.05</v>
      </c>
      <c r="I187" s="45">
        <f t="shared" si="20"/>
        <v>4.9691455696202532E-3</v>
      </c>
      <c r="J187" s="20">
        <v>158.22784810126581</v>
      </c>
      <c r="K187" s="3">
        <v>1</v>
      </c>
      <c r="L187" s="3">
        <v>96</v>
      </c>
      <c r="M187" s="3">
        <v>5</v>
      </c>
      <c r="N187" s="3" t="s">
        <v>10</v>
      </c>
      <c r="O187" s="3" t="s">
        <v>11</v>
      </c>
      <c r="P187" s="11" t="s">
        <v>269</v>
      </c>
      <c r="Q187" s="13">
        <f t="shared" si="21"/>
        <v>2206166.6666666665</v>
      </c>
      <c r="R187" s="9">
        <v>2246000</v>
      </c>
      <c r="S187">
        <f t="shared" si="22"/>
        <v>101.80554506308077</v>
      </c>
      <c r="T187">
        <f t="shared" si="25"/>
        <v>91.405152224824363</v>
      </c>
      <c r="V187" s="19" t="str">
        <f>+$R$1</f>
        <v>ATP Depletion (CTG-RLU)</v>
      </c>
      <c r="W187">
        <f>+$R$218</f>
        <v>2209000</v>
      </c>
      <c r="X187">
        <f>+$R$219</f>
        <v>2157000</v>
      </c>
      <c r="Y187">
        <f>+$R$220</f>
        <v>2221000</v>
      </c>
      <c r="Z187">
        <f>+$R$221</f>
        <v>2125000</v>
      </c>
      <c r="AA187">
        <f>+$R$222</f>
        <v>2309000</v>
      </c>
      <c r="AB187">
        <f>+$R$223</f>
        <v>2175000</v>
      </c>
      <c r="AC187">
        <f>+$R$224</f>
        <v>2181000</v>
      </c>
      <c r="AD187" s="24">
        <f>+$R$225</f>
        <v>2227000</v>
      </c>
      <c r="AE187">
        <f>+$R$226</f>
        <v>2245000</v>
      </c>
      <c r="AF187">
        <f>+$R$227</f>
        <v>2200000</v>
      </c>
      <c r="AG187">
        <f>+$R$228</f>
        <v>2061000</v>
      </c>
      <c r="AH187">
        <f>+$R$229</f>
        <v>2160000</v>
      </c>
      <c r="AI187">
        <f>+$R$230</f>
        <v>2179000</v>
      </c>
      <c r="AJ187">
        <f>+$R$231</f>
        <v>2027000</v>
      </c>
      <c r="AK187">
        <f>+$R$232</f>
        <v>2151000</v>
      </c>
      <c r="AL187">
        <f>+$R$233</f>
        <v>2115000</v>
      </c>
      <c r="AM187">
        <f>+$R$234</f>
        <v>2366000</v>
      </c>
      <c r="AN187">
        <f>+$R$235</f>
        <v>2136000</v>
      </c>
      <c r="AO187">
        <f>+$R$236</f>
        <v>2283000</v>
      </c>
      <c r="AP187">
        <f>+$R$237</f>
        <v>2347000</v>
      </c>
      <c r="AQ187">
        <f>+$R$238</f>
        <v>2330000</v>
      </c>
      <c r="AR187">
        <f>+$R$239</f>
        <v>2141000</v>
      </c>
      <c r="AS187">
        <f>+$R$240</f>
        <v>2347000</v>
      </c>
      <c r="AT187">
        <f>+$R$241</f>
        <v>2256000</v>
      </c>
      <c r="AU187">
        <f>+R182</f>
        <v>1997000</v>
      </c>
      <c r="AV187">
        <f>+R183</f>
        <v>2149000</v>
      </c>
      <c r="AW187">
        <f>+R184</f>
        <v>2020000</v>
      </c>
      <c r="AX187">
        <f>+R185</f>
        <v>2170000</v>
      </c>
      <c r="AY187">
        <f>+R186</f>
        <v>2253000</v>
      </c>
      <c r="AZ187">
        <f>+R187</f>
        <v>2246000</v>
      </c>
      <c r="BA187">
        <f>+R188</f>
        <v>2171000</v>
      </c>
      <c r="BB187">
        <f>+R189</f>
        <v>2200000</v>
      </c>
      <c r="BC187">
        <f>+R190</f>
        <v>2314000</v>
      </c>
      <c r="BD187">
        <f>+R191</f>
        <v>2294000</v>
      </c>
      <c r="BE187">
        <f>+R192</f>
        <v>2365000</v>
      </c>
      <c r="BF187">
        <f>+R193</f>
        <v>2290000</v>
      </c>
      <c r="BG187">
        <f>+R194</f>
        <v>2418000</v>
      </c>
      <c r="BH187">
        <f>+R195</f>
        <v>2200000</v>
      </c>
      <c r="BI187">
        <f>+R196</f>
        <v>2275000</v>
      </c>
      <c r="BJ187">
        <f>+R197</f>
        <v>2346000</v>
      </c>
      <c r="BK187">
        <f>+R198</f>
        <v>2375000</v>
      </c>
      <c r="BL187">
        <f>+R199</f>
        <v>2133000</v>
      </c>
      <c r="BM187">
        <f>+R200</f>
        <v>2230000</v>
      </c>
      <c r="BN187">
        <f>+R201</f>
        <v>2211000</v>
      </c>
      <c r="BO187">
        <f>+R202</f>
        <v>2372000</v>
      </c>
      <c r="BP187">
        <f>+R203</f>
        <v>2195000</v>
      </c>
      <c r="BQ187">
        <f>+R204</f>
        <v>2365000</v>
      </c>
      <c r="BR187">
        <f>+R205</f>
        <v>2252000</v>
      </c>
      <c r="BS187">
        <f>+R206</f>
        <v>2289000</v>
      </c>
      <c r="BT187">
        <f>+R207</f>
        <v>2047000</v>
      </c>
      <c r="BU187">
        <f>+R208</f>
        <v>2443000</v>
      </c>
      <c r="BV187">
        <f>+R209</f>
        <v>2363000</v>
      </c>
      <c r="BW187">
        <f>+R210</f>
        <v>2331000</v>
      </c>
      <c r="BX187">
        <f>+R211</f>
        <v>2208000</v>
      </c>
      <c r="BY187">
        <f>+R212</f>
        <v>2276000</v>
      </c>
      <c r="BZ187">
        <f>+R213</f>
        <v>2109000</v>
      </c>
      <c r="CA187">
        <f>+R214</f>
        <v>2317000</v>
      </c>
      <c r="CB187">
        <f>+R215</f>
        <v>2121000</v>
      </c>
      <c r="CC187">
        <f>+R216</f>
        <v>2360000</v>
      </c>
      <c r="CD187">
        <f>+R217</f>
        <v>2224000</v>
      </c>
    </row>
    <row r="188" spans="1:82" x14ac:dyDescent="0.45">
      <c r="A188" s="1">
        <f t="shared" si="18"/>
        <v>187</v>
      </c>
      <c r="B188" s="2" t="s">
        <v>284</v>
      </c>
      <c r="C188" s="3" t="s">
        <v>200</v>
      </c>
      <c r="D188" s="3" t="str">
        <f t="shared" si="19"/>
        <v>P1N5</v>
      </c>
      <c r="E188" s="3">
        <v>3</v>
      </c>
      <c r="F188" s="3" t="s">
        <v>194</v>
      </c>
      <c r="G188" s="3"/>
      <c r="H188" s="3">
        <v>314.05</v>
      </c>
      <c r="I188" s="45">
        <f t="shared" si="20"/>
        <v>4.9691455696202532E-3</v>
      </c>
      <c r="J188" s="20">
        <v>158.22784810126581</v>
      </c>
      <c r="K188" s="3">
        <v>1</v>
      </c>
      <c r="L188" s="3">
        <v>96</v>
      </c>
      <c r="M188" s="3">
        <v>5</v>
      </c>
      <c r="N188" s="3" t="s">
        <v>10</v>
      </c>
      <c r="O188" s="3" t="s">
        <v>11</v>
      </c>
      <c r="P188" s="11" t="s">
        <v>269</v>
      </c>
      <c r="Q188" s="13">
        <f t="shared" si="21"/>
        <v>2206166.6666666665</v>
      </c>
      <c r="R188" s="9">
        <v>2171000</v>
      </c>
      <c r="S188">
        <f t="shared" si="22"/>
        <v>98.405983228828291</v>
      </c>
      <c r="T188">
        <f t="shared" si="25"/>
        <v>91.405152224824363</v>
      </c>
    </row>
    <row r="189" spans="1:82" x14ac:dyDescent="0.45">
      <c r="A189" s="1">
        <f t="shared" si="18"/>
        <v>188</v>
      </c>
      <c r="B189" s="2" t="s">
        <v>284</v>
      </c>
      <c r="C189" s="3" t="s">
        <v>201</v>
      </c>
      <c r="D189" s="3" t="str">
        <f t="shared" si="19"/>
        <v>P1N6</v>
      </c>
      <c r="E189" s="3">
        <v>4</v>
      </c>
      <c r="F189" s="3" t="s">
        <v>194</v>
      </c>
      <c r="G189" s="3"/>
      <c r="H189" s="3">
        <v>314.05</v>
      </c>
      <c r="I189" s="45">
        <f t="shared" si="20"/>
        <v>4.9691455696202532E-3</v>
      </c>
      <c r="J189" s="20">
        <v>158.22784810126581</v>
      </c>
      <c r="K189" s="3">
        <v>1</v>
      </c>
      <c r="L189" s="3">
        <v>96</v>
      </c>
      <c r="M189" s="3">
        <v>5</v>
      </c>
      <c r="N189" s="3" t="s">
        <v>10</v>
      </c>
      <c r="O189" s="3" t="s">
        <v>11</v>
      </c>
      <c r="P189" s="11" t="s">
        <v>269</v>
      </c>
      <c r="Q189" s="13">
        <f t="shared" si="21"/>
        <v>2206166.6666666665</v>
      </c>
      <c r="R189" s="9">
        <v>2200000</v>
      </c>
      <c r="S189">
        <f t="shared" si="22"/>
        <v>99.720480471405921</v>
      </c>
      <c r="T189">
        <f t="shared" si="25"/>
        <v>91.405152224824363</v>
      </c>
      <c r="V189" t="s">
        <v>310</v>
      </c>
      <c r="W189">
        <f>+AVERAGE(W187:AT187)/$V$1238</f>
        <v>1.7049201442555382</v>
      </c>
    </row>
    <row r="190" spans="1:82" x14ac:dyDescent="0.45">
      <c r="A190" s="1">
        <f t="shared" si="18"/>
        <v>189</v>
      </c>
      <c r="B190" s="2" t="s">
        <v>284</v>
      </c>
      <c r="C190" s="3" t="s">
        <v>202</v>
      </c>
      <c r="D190" s="3" t="str">
        <f t="shared" si="19"/>
        <v>P1M7</v>
      </c>
      <c r="E190" s="3">
        <v>1</v>
      </c>
      <c r="F190" s="3" t="s">
        <v>194</v>
      </c>
      <c r="G190" s="3"/>
      <c r="H190" s="3">
        <v>314.05</v>
      </c>
      <c r="I190" s="45">
        <f t="shared" si="20"/>
        <v>1.5725144207659031E-3</v>
      </c>
      <c r="J190" s="20">
        <v>50.072103829514496</v>
      </c>
      <c r="K190" s="3">
        <v>1</v>
      </c>
      <c r="L190" s="3">
        <v>96</v>
      </c>
      <c r="M190" s="3">
        <v>5</v>
      </c>
      <c r="N190" s="3" t="s">
        <v>10</v>
      </c>
      <c r="O190" s="3" t="s">
        <v>11</v>
      </c>
      <c r="P190" s="11" t="s">
        <v>269</v>
      </c>
      <c r="Q190" s="13">
        <f t="shared" si="21"/>
        <v>2206166.6666666665</v>
      </c>
      <c r="R190" s="9">
        <v>2314000</v>
      </c>
      <c r="S190">
        <f t="shared" si="22"/>
        <v>104.88781445946968</v>
      </c>
      <c r="T190">
        <f t="shared" si="25"/>
        <v>91.405152224824363</v>
      </c>
      <c r="V190" t="s">
        <v>309</v>
      </c>
      <c r="W190">
        <f>+W187/$W$9</f>
        <v>1295661.8569162199</v>
      </c>
      <c r="X190">
        <f>+X187/$W$9</f>
        <v>1265161.8946891292</v>
      </c>
      <c r="Y190">
        <f t="shared" ref="Y190:CD190" si="26">+Y187/$W$9</f>
        <v>1302700.3097378563</v>
      </c>
      <c r="Z190">
        <f t="shared" si="26"/>
        <v>1246392.6871647655</v>
      </c>
      <c r="AA190">
        <f t="shared" si="26"/>
        <v>1354315.6304298558</v>
      </c>
      <c r="AB190">
        <f t="shared" si="26"/>
        <v>1275719.5739215836</v>
      </c>
      <c r="AC190">
        <f t="shared" si="26"/>
        <v>1279238.8003324016</v>
      </c>
      <c r="AD190">
        <f t="shared" si="26"/>
        <v>1306219.5361486743</v>
      </c>
      <c r="AE190">
        <f t="shared" si="26"/>
        <v>1316777.2153811287</v>
      </c>
      <c r="AF190">
        <f t="shared" si="26"/>
        <v>1290383.0172999925</v>
      </c>
      <c r="AG190">
        <f t="shared" si="26"/>
        <v>1208854.2721160385</v>
      </c>
      <c r="AH190">
        <f t="shared" si="26"/>
        <v>1266921.5078945381</v>
      </c>
      <c r="AI190">
        <f t="shared" si="26"/>
        <v>1278065.724862129</v>
      </c>
      <c r="AJ190">
        <f t="shared" si="26"/>
        <v>1188911.9891214024</v>
      </c>
      <c r="AK190">
        <f t="shared" si="26"/>
        <v>1261642.6682783109</v>
      </c>
      <c r="AL190">
        <f t="shared" si="26"/>
        <v>1240527.3098134019</v>
      </c>
      <c r="AM190">
        <f t="shared" si="26"/>
        <v>1387748.2813326283</v>
      </c>
      <c r="AN190">
        <f t="shared" si="26"/>
        <v>1252844.6022512654</v>
      </c>
      <c r="AO190">
        <f t="shared" si="26"/>
        <v>1339065.6493163104</v>
      </c>
      <c r="AP190">
        <f t="shared" si="26"/>
        <v>1376604.0643650375</v>
      </c>
      <c r="AQ190">
        <f t="shared" si="26"/>
        <v>1366632.9228677195</v>
      </c>
      <c r="AR190">
        <f t="shared" si="26"/>
        <v>1255777.2909269473</v>
      </c>
      <c r="AS190">
        <f t="shared" si="26"/>
        <v>1376604.0643650375</v>
      </c>
      <c r="AT190">
        <f t="shared" si="26"/>
        <v>1323229.1304676288</v>
      </c>
      <c r="AU190">
        <f t="shared" si="26"/>
        <v>1171315.8570673114</v>
      </c>
      <c r="AV190">
        <f t="shared" si="26"/>
        <v>1260469.5928080382</v>
      </c>
      <c r="AW190">
        <f t="shared" si="26"/>
        <v>1184806.2249754479</v>
      </c>
      <c r="AX190">
        <f t="shared" si="26"/>
        <v>1272786.8852459018</v>
      </c>
      <c r="AY190">
        <f t="shared" si="26"/>
        <v>1321469.5172622197</v>
      </c>
      <c r="AZ190">
        <f t="shared" si="26"/>
        <v>1317363.7531162652</v>
      </c>
      <c r="BA190">
        <f t="shared" si="26"/>
        <v>1273373.4229810382</v>
      </c>
      <c r="BB190">
        <f t="shared" si="26"/>
        <v>1290383.0172999925</v>
      </c>
      <c r="BC190">
        <f t="shared" si="26"/>
        <v>1357248.3191055376</v>
      </c>
      <c r="BD190">
        <f t="shared" si="26"/>
        <v>1345517.5644028105</v>
      </c>
      <c r="BE190">
        <f t="shared" si="26"/>
        <v>1387161.7435974921</v>
      </c>
      <c r="BF190">
        <f t="shared" si="26"/>
        <v>1343171.4134622649</v>
      </c>
      <c r="BG190">
        <f t="shared" si="26"/>
        <v>1418248.2435597191</v>
      </c>
      <c r="BH190">
        <f t="shared" si="26"/>
        <v>1290383.0172999925</v>
      </c>
      <c r="BI190">
        <f t="shared" si="26"/>
        <v>1334373.3474352197</v>
      </c>
      <c r="BJ190">
        <f t="shared" si="26"/>
        <v>1376017.5266299013</v>
      </c>
      <c r="BK190">
        <f t="shared" si="26"/>
        <v>1393027.1209488558</v>
      </c>
      <c r="BL190">
        <f t="shared" si="26"/>
        <v>1251084.9890458565</v>
      </c>
      <c r="BM190">
        <f t="shared" si="26"/>
        <v>1307979.1493540835</v>
      </c>
      <c r="BN190">
        <f t="shared" si="26"/>
        <v>1296834.9323864926</v>
      </c>
      <c r="BO190">
        <f t="shared" si="26"/>
        <v>1391267.5077434466</v>
      </c>
      <c r="BP190">
        <f t="shared" si="26"/>
        <v>1287450.3286243109</v>
      </c>
      <c r="BQ190">
        <f t="shared" si="26"/>
        <v>1387161.7435974921</v>
      </c>
      <c r="BR190">
        <f t="shared" si="26"/>
        <v>1320882.9795270832</v>
      </c>
      <c r="BS190">
        <f t="shared" si="26"/>
        <v>1342584.8757271287</v>
      </c>
      <c r="BT190">
        <f t="shared" si="26"/>
        <v>1200642.7438241295</v>
      </c>
      <c r="BU190">
        <f t="shared" si="26"/>
        <v>1432911.6869381282</v>
      </c>
      <c r="BV190">
        <f t="shared" si="26"/>
        <v>1385988.6681272194</v>
      </c>
      <c r="BW190">
        <f t="shared" si="26"/>
        <v>1367219.4606028558</v>
      </c>
      <c r="BX190">
        <f t="shared" si="26"/>
        <v>1295075.3191810835</v>
      </c>
      <c r="BY190">
        <f t="shared" si="26"/>
        <v>1334959.8851703559</v>
      </c>
      <c r="BZ190">
        <f t="shared" si="26"/>
        <v>1237008.0834025838</v>
      </c>
      <c r="CA190">
        <f t="shared" si="26"/>
        <v>1359007.9323109468</v>
      </c>
      <c r="CB190">
        <f t="shared" si="26"/>
        <v>1244046.5362242202</v>
      </c>
      <c r="CC190">
        <f t="shared" si="26"/>
        <v>1384229.0549218103</v>
      </c>
      <c r="CD190">
        <f t="shared" si="26"/>
        <v>1304459.9229432652</v>
      </c>
    </row>
    <row r="191" spans="1:82" x14ac:dyDescent="0.45">
      <c r="A191" s="1">
        <f t="shared" si="18"/>
        <v>190</v>
      </c>
      <c r="B191" s="2" t="s">
        <v>284</v>
      </c>
      <c r="C191" s="3" t="s">
        <v>203</v>
      </c>
      <c r="D191" s="3" t="str">
        <f t="shared" si="19"/>
        <v>P1M8</v>
      </c>
      <c r="E191" s="3">
        <v>2</v>
      </c>
      <c r="F191" s="3" t="s">
        <v>194</v>
      </c>
      <c r="G191" s="3"/>
      <c r="H191" s="3">
        <v>314.05</v>
      </c>
      <c r="I191" s="45">
        <f t="shared" si="20"/>
        <v>1.5725144207659031E-3</v>
      </c>
      <c r="J191" s="20">
        <v>50.072103829514496</v>
      </c>
      <c r="K191" s="3">
        <v>1</v>
      </c>
      <c r="L191" s="3">
        <v>96</v>
      </c>
      <c r="M191" s="3">
        <v>5</v>
      </c>
      <c r="N191" s="3" t="s">
        <v>10</v>
      </c>
      <c r="O191" s="3" t="s">
        <v>11</v>
      </c>
      <c r="P191" s="11" t="s">
        <v>269</v>
      </c>
      <c r="Q191" s="13">
        <f t="shared" si="21"/>
        <v>2206166.6666666665</v>
      </c>
      <c r="R191" s="9">
        <v>2294000</v>
      </c>
      <c r="S191">
        <f t="shared" si="22"/>
        <v>103.98126463700234</v>
      </c>
      <c r="T191">
        <f t="shared" si="25"/>
        <v>91.405152224824363</v>
      </c>
    </row>
    <row r="192" spans="1:82" x14ac:dyDescent="0.45">
      <c r="A192" s="1">
        <f t="shared" si="18"/>
        <v>191</v>
      </c>
      <c r="B192" s="2" t="s">
        <v>284</v>
      </c>
      <c r="C192" s="3" t="s">
        <v>204</v>
      </c>
      <c r="D192" s="3" t="str">
        <f t="shared" si="19"/>
        <v>P1N7</v>
      </c>
      <c r="E192" s="3">
        <v>3</v>
      </c>
      <c r="F192" s="3" t="s">
        <v>194</v>
      </c>
      <c r="G192" s="3"/>
      <c r="H192" s="3">
        <v>314.05</v>
      </c>
      <c r="I192" s="45">
        <f t="shared" si="20"/>
        <v>1.5725144207659031E-3</v>
      </c>
      <c r="J192" s="20">
        <v>50.072103829514496</v>
      </c>
      <c r="K192" s="3">
        <v>1</v>
      </c>
      <c r="L192" s="3">
        <v>96</v>
      </c>
      <c r="M192" s="3">
        <v>5</v>
      </c>
      <c r="N192" s="3" t="s">
        <v>10</v>
      </c>
      <c r="O192" s="3" t="s">
        <v>11</v>
      </c>
      <c r="P192" s="11" t="s">
        <v>269</v>
      </c>
      <c r="Q192" s="13">
        <f t="shared" si="21"/>
        <v>2206166.6666666665</v>
      </c>
      <c r="R192" s="9">
        <v>2365000</v>
      </c>
      <c r="S192">
        <f t="shared" si="22"/>
        <v>107.19951650676136</v>
      </c>
      <c r="T192">
        <f t="shared" si="25"/>
        <v>91.405152224824363</v>
      </c>
    </row>
    <row r="193" spans="1:20" x14ac:dyDescent="0.45">
      <c r="A193" s="1">
        <f t="shared" si="18"/>
        <v>192</v>
      </c>
      <c r="B193" s="2" t="s">
        <v>284</v>
      </c>
      <c r="C193" s="3" t="s">
        <v>205</v>
      </c>
      <c r="D193" s="3" t="str">
        <f t="shared" si="19"/>
        <v>P1N8</v>
      </c>
      <c r="E193" s="3">
        <v>4</v>
      </c>
      <c r="F193" s="3" t="s">
        <v>194</v>
      </c>
      <c r="G193" s="3"/>
      <c r="H193" s="3">
        <v>314.05</v>
      </c>
      <c r="I193" s="45">
        <f t="shared" si="20"/>
        <v>1.5725144207659031E-3</v>
      </c>
      <c r="J193" s="20">
        <v>50.072103829514496</v>
      </c>
      <c r="K193" s="3">
        <v>1</v>
      </c>
      <c r="L193" s="3">
        <v>96</v>
      </c>
      <c r="M193" s="3">
        <v>5</v>
      </c>
      <c r="N193" s="3" t="s">
        <v>10</v>
      </c>
      <c r="O193" s="3" t="s">
        <v>11</v>
      </c>
      <c r="P193" s="11" t="s">
        <v>269</v>
      </c>
      <c r="Q193" s="13">
        <f t="shared" si="21"/>
        <v>2206166.6666666665</v>
      </c>
      <c r="R193" s="9">
        <v>2290000</v>
      </c>
      <c r="S193">
        <f t="shared" si="22"/>
        <v>103.79995467250889</v>
      </c>
      <c r="T193">
        <f t="shared" si="25"/>
        <v>91.405152224824363</v>
      </c>
    </row>
    <row r="194" spans="1:20" x14ac:dyDescent="0.45">
      <c r="A194" s="1">
        <f t="shared" si="18"/>
        <v>193</v>
      </c>
      <c r="B194" s="2" t="s">
        <v>284</v>
      </c>
      <c r="C194" s="3" t="s">
        <v>206</v>
      </c>
      <c r="D194" s="3" t="str">
        <f t="shared" si="19"/>
        <v>P1M9</v>
      </c>
      <c r="E194" s="3">
        <v>1</v>
      </c>
      <c r="F194" s="3" t="s">
        <v>194</v>
      </c>
      <c r="G194" s="3"/>
      <c r="H194" s="3">
        <v>314.05</v>
      </c>
      <c r="I194" s="45">
        <f t="shared" si="20"/>
        <v>4.9763114581199454E-4</v>
      </c>
      <c r="J194" s="20">
        <v>15.84560247769446</v>
      </c>
      <c r="K194" s="3">
        <v>1</v>
      </c>
      <c r="L194" s="3">
        <v>96</v>
      </c>
      <c r="M194" s="3">
        <v>5</v>
      </c>
      <c r="N194" s="3" t="s">
        <v>10</v>
      </c>
      <c r="O194" s="3" t="s">
        <v>11</v>
      </c>
      <c r="P194" s="11" t="s">
        <v>269</v>
      </c>
      <c r="Q194" s="13">
        <f t="shared" si="21"/>
        <v>2206166.6666666665</v>
      </c>
      <c r="R194" s="9">
        <v>2418000</v>
      </c>
      <c r="S194">
        <f t="shared" si="22"/>
        <v>109.60187353629978</v>
      </c>
      <c r="T194">
        <f t="shared" si="25"/>
        <v>91.405152224824363</v>
      </c>
    </row>
    <row r="195" spans="1:20" x14ac:dyDescent="0.45">
      <c r="A195" s="1">
        <f t="shared" ref="A195:A258" si="27">ROW(A194)</f>
        <v>194</v>
      </c>
      <c r="B195" s="2" t="s">
        <v>284</v>
      </c>
      <c r="C195" s="3" t="s">
        <v>207</v>
      </c>
      <c r="D195" s="3" t="str">
        <f t="shared" ref="D195:D258" si="28">+CONCATENATE(B195,C195)</f>
        <v>P1M10</v>
      </c>
      <c r="E195" s="3">
        <v>2</v>
      </c>
      <c r="F195" s="3" t="s">
        <v>194</v>
      </c>
      <c r="G195" s="3"/>
      <c r="H195" s="3">
        <v>314.05</v>
      </c>
      <c r="I195" s="45">
        <f t="shared" ref="I195:I217" si="29">+J195*H195*0.00005/50000*100</f>
        <v>4.9763114581199454E-4</v>
      </c>
      <c r="J195" s="20">
        <v>15.84560247769446</v>
      </c>
      <c r="K195" s="3">
        <v>1</v>
      </c>
      <c r="L195" s="3">
        <v>96</v>
      </c>
      <c r="M195" s="3">
        <v>5</v>
      </c>
      <c r="N195" s="3" t="s">
        <v>10</v>
      </c>
      <c r="O195" s="3" t="s">
        <v>11</v>
      </c>
      <c r="P195" s="11" t="s">
        <v>269</v>
      </c>
      <c r="Q195" s="13">
        <f t="shared" ref="Q195:Q217" si="30">+IF(P195="media",AVERAGE(R$218:R$241))</f>
        <v>2206166.6666666665</v>
      </c>
      <c r="R195" s="9">
        <v>2200000</v>
      </c>
      <c r="S195">
        <f t="shared" ref="S195:S258" si="31">+R195/Q195*100</f>
        <v>99.720480471405921</v>
      </c>
      <c r="T195">
        <f t="shared" si="25"/>
        <v>91.405152224824363</v>
      </c>
    </row>
    <row r="196" spans="1:20" x14ac:dyDescent="0.45">
      <c r="A196" s="1">
        <f t="shared" si="27"/>
        <v>195</v>
      </c>
      <c r="B196" s="2" t="s">
        <v>284</v>
      </c>
      <c r="C196" s="3" t="s">
        <v>208</v>
      </c>
      <c r="D196" s="3" t="str">
        <f t="shared" si="28"/>
        <v>P1N9</v>
      </c>
      <c r="E196" s="3">
        <v>3</v>
      </c>
      <c r="F196" s="3" t="s">
        <v>194</v>
      </c>
      <c r="G196" s="3"/>
      <c r="H196" s="3">
        <v>314.05</v>
      </c>
      <c r="I196" s="45">
        <f t="shared" si="29"/>
        <v>4.9763114581199454E-4</v>
      </c>
      <c r="J196" s="20">
        <v>15.84560247769446</v>
      </c>
      <c r="K196" s="3">
        <v>1</v>
      </c>
      <c r="L196" s="3">
        <v>96</v>
      </c>
      <c r="M196" s="3">
        <v>5</v>
      </c>
      <c r="N196" s="3" t="s">
        <v>10</v>
      </c>
      <c r="O196" s="3" t="s">
        <v>11</v>
      </c>
      <c r="P196" s="11" t="s">
        <v>269</v>
      </c>
      <c r="Q196" s="13">
        <f t="shared" si="30"/>
        <v>2206166.6666666665</v>
      </c>
      <c r="R196" s="9">
        <v>2275000</v>
      </c>
      <c r="S196">
        <f t="shared" si="31"/>
        <v>103.12004230565839</v>
      </c>
      <c r="T196">
        <f t="shared" si="25"/>
        <v>91.405152224824363</v>
      </c>
    </row>
    <row r="197" spans="1:20" x14ac:dyDescent="0.45">
      <c r="A197" s="1">
        <f t="shared" si="27"/>
        <v>196</v>
      </c>
      <c r="B197" s="2" t="s">
        <v>284</v>
      </c>
      <c r="C197" s="3" t="s">
        <v>209</v>
      </c>
      <c r="D197" s="3" t="str">
        <f t="shared" si="28"/>
        <v>P1N10</v>
      </c>
      <c r="E197" s="3">
        <v>4</v>
      </c>
      <c r="F197" s="3" t="s">
        <v>194</v>
      </c>
      <c r="G197" s="3"/>
      <c r="H197" s="3">
        <v>314.05</v>
      </c>
      <c r="I197" s="45">
        <f t="shared" si="29"/>
        <v>4.9763114581199454E-4</v>
      </c>
      <c r="J197" s="20">
        <v>15.84560247769446</v>
      </c>
      <c r="K197" s="3">
        <v>1</v>
      </c>
      <c r="L197" s="3">
        <v>96</v>
      </c>
      <c r="M197" s="3">
        <v>5</v>
      </c>
      <c r="N197" s="3" t="s">
        <v>10</v>
      </c>
      <c r="O197" s="3" t="s">
        <v>11</v>
      </c>
      <c r="P197" s="11" t="s">
        <v>269</v>
      </c>
      <c r="Q197" s="13">
        <f t="shared" si="30"/>
        <v>2206166.6666666665</v>
      </c>
      <c r="R197" s="9">
        <v>2346000</v>
      </c>
      <c r="S197">
        <f t="shared" si="31"/>
        <v>106.3382941754174</v>
      </c>
      <c r="T197">
        <f t="shared" si="25"/>
        <v>91.405152224824363</v>
      </c>
    </row>
    <row r="198" spans="1:20" x14ac:dyDescent="0.45">
      <c r="A198" s="1">
        <f t="shared" si="27"/>
        <v>197</v>
      </c>
      <c r="B198" s="2" t="s">
        <v>284</v>
      </c>
      <c r="C198" s="3" t="s">
        <v>210</v>
      </c>
      <c r="D198" s="3" t="str">
        <f t="shared" si="28"/>
        <v>P1M11</v>
      </c>
      <c r="E198" s="3">
        <v>1</v>
      </c>
      <c r="F198" s="3" t="s">
        <v>194</v>
      </c>
      <c r="G198" s="3"/>
      <c r="H198" s="3">
        <v>314.05</v>
      </c>
      <c r="I198" s="45">
        <f t="shared" si="29"/>
        <v>1.5747821069999829E-4</v>
      </c>
      <c r="J198" s="20">
        <v>5.0144311638273606</v>
      </c>
      <c r="K198" s="3">
        <v>1</v>
      </c>
      <c r="L198" s="3">
        <v>96</v>
      </c>
      <c r="M198" s="3">
        <v>5</v>
      </c>
      <c r="N198" s="3" t="s">
        <v>10</v>
      </c>
      <c r="O198" s="3" t="s">
        <v>11</v>
      </c>
      <c r="P198" s="11" t="s">
        <v>269</v>
      </c>
      <c r="Q198" s="13">
        <f t="shared" si="30"/>
        <v>2206166.6666666665</v>
      </c>
      <c r="R198" s="9">
        <v>2375000</v>
      </c>
      <c r="S198">
        <f t="shared" si="31"/>
        <v>107.65279141799502</v>
      </c>
      <c r="T198">
        <f t="shared" si="25"/>
        <v>91.405152224824363</v>
      </c>
    </row>
    <row r="199" spans="1:20" x14ac:dyDescent="0.45">
      <c r="A199" s="1">
        <f t="shared" si="27"/>
        <v>198</v>
      </c>
      <c r="B199" s="2" t="s">
        <v>284</v>
      </c>
      <c r="C199" s="3" t="s">
        <v>211</v>
      </c>
      <c r="D199" s="3" t="str">
        <f t="shared" si="28"/>
        <v>P1M12</v>
      </c>
      <c r="E199" s="3">
        <v>2</v>
      </c>
      <c r="F199" s="3" t="s">
        <v>194</v>
      </c>
      <c r="G199" s="3"/>
      <c r="H199" s="3">
        <v>314.05</v>
      </c>
      <c r="I199" s="45">
        <f t="shared" si="29"/>
        <v>1.5747821069999829E-4</v>
      </c>
      <c r="J199" s="20">
        <v>5.0144311638273606</v>
      </c>
      <c r="K199" s="3">
        <v>1</v>
      </c>
      <c r="L199" s="3">
        <v>96</v>
      </c>
      <c r="M199" s="3">
        <v>5</v>
      </c>
      <c r="N199" s="3" t="s">
        <v>10</v>
      </c>
      <c r="O199" s="3" t="s">
        <v>11</v>
      </c>
      <c r="P199" s="11" t="s">
        <v>269</v>
      </c>
      <c r="Q199" s="13">
        <f t="shared" si="30"/>
        <v>2206166.6666666665</v>
      </c>
      <c r="R199" s="9">
        <v>2133000</v>
      </c>
      <c r="S199">
        <f t="shared" si="31"/>
        <v>96.683538566140371</v>
      </c>
      <c r="T199">
        <f t="shared" si="25"/>
        <v>91.405152224824363</v>
      </c>
    </row>
    <row r="200" spans="1:20" x14ac:dyDescent="0.45">
      <c r="A200" s="1">
        <f t="shared" si="27"/>
        <v>199</v>
      </c>
      <c r="B200" s="2" t="s">
        <v>284</v>
      </c>
      <c r="C200" s="3" t="s">
        <v>212</v>
      </c>
      <c r="D200" s="3" t="str">
        <f t="shared" si="28"/>
        <v>P1N11</v>
      </c>
      <c r="E200" s="3">
        <v>3</v>
      </c>
      <c r="F200" s="3" t="s">
        <v>194</v>
      </c>
      <c r="G200" s="3"/>
      <c r="H200" s="3">
        <v>314.05</v>
      </c>
      <c r="I200" s="45">
        <f t="shared" si="29"/>
        <v>1.5747821069999829E-4</v>
      </c>
      <c r="J200" s="20">
        <v>5.0144311638273606</v>
      </c>
      <c r="K200" s="3">
        <v>1</v>
      </c>
      <c r="L200" s="3">
        <v>96</v>
      </c>
      <c r="M200" s="3">
        <v>5</v>
      </c>
      <c r="N200" s="3" t="s">
        <v>10</v>
      </c>
      <c r="O200" s="3" t="s">
        <v>11</v>
      </c>
      <c r="P200" s="11" t="s">
        <v>269</v>
      </c>
      <c r="Q200" s="13">
        <f t="shared" si="30"/>
        <v>2206166.6666666665</v>
      </c>
      <c r="R200" s="9">
        <v>2230000</v>
      </c>
      <c r="S200">
        <f t="shared" si="31"/>
        <v>101.08030520510691</v>
      </c>
      <c r="T200">
        <f t="shared" si="25"/>
        <v>91.405152224824363</v>
      </c>
    </row>
    <row r="201" spans="1:20" x14ac:dyDescent="0.45">
      <c r="A201" s="1">
        <f t="shared" si="27"/>
        <v>200</v>
      </c>
      <c r="B201" s="2" t="s">
        <v>284</v>
      </c>
      <c r="C201" s="3" t="s">
        <v>213</v>
      </c>
      <c r="D201" s="3" t="str">
        <f t="shared" si="28"/>
        <v>P1N12</v>
      </c>
      <c r="E201" s="3">
        <v>4</v>
      </c>
      <c r="F201" s="3" t="s">
        <v>194</v>
      </c>
      <c r="G201" s="3"/>
      <c r="H201" s="3">
        <v>314.05</v>
      </c>
      <c r="I201" s="45">
        <f t="shared" si="29"/>
        <v>1.5747821069999829E-4</v>
      </c>
      <c r="J201" s="20">
        <v>5.0144311638273606</v>
      </c>
      <c r="K201" s="3">
        <v>1</v>
      </c>
      <c r="L201" s="3">
        <v>96</v>
      </c>
      <c r="M201" s="3">
        <v>5</v>
      </c>
      <c r="N201" s="3" t="s">
        <v>10</v>
      </c>
      <c r="O201" s="3" t="s">
        <v>11</v>
      </c>
      <c r="P201" s="11" t="s">
        <v>269</v>
      </c>
      <c r="Q201" s="13">
        <f t="shared" si="30"/>
        <v>2206166.6666666665</v>
      </c>
      <c r="R201" s="9">
        <v>2211000</v>
      </c>
      <c r="S201">
        <f t="shared" si="31"/>
        <v>100.21908287376296</v>
      </c>
      <c r="T201">
        <f t="shared" si="25"/>
        <v>91.405152224824363</v>
      </c>
    </row>
    <row r="202" spans="1:20" x14ac:dyDescent="0.45">
      <c r="A202" s="1">
        <f t="shared" si="27"/>
        <v>201</v>
      </c>
      <c r="B202" s="2" t="s">
        <v>284</v>
      </c>
      <c r="C202" s="3" t="s">
        <v>214</v>
      </c>
      <c r="D202" s="3" t="str">
        <f t="shared" si="28"/>
        <v>P1M15</v>
      </c>
      <c r="E202" s="3">
        <v>1</v>
      </c>
      <c r="F202" s="3" t="s">
        <v>194</v>
      </c>
      <c r="G202" s="3"/>
      <c r="H202" s="3">
        <v>314.05</v>
      </c>
      <c r="I202" s="45">
        <f t="shared" si="29"/>
        <v>4.9834876803796924E-5</v>
      </c>
      <c r="J202" s="20">
        <v>1.5868453050086584</v>
      </c>
      <c r="K202" s="3">
        <v>1</v>
      </c>
      <c r="L202" s="3">
        <v>96</v>
      </c>
      <c r="M202" s="3">
        <v>5</v>
      </c>
      <c r="N202" s="3" t="s">
        <v>10</v>
      </c>
      <c r="O202" s="3" t="s">
        <v>11</v>
      </c>
      <c r="P202" s="11" t="s">
        <v>269</v>
      </c>
      <c r="Q202" s="13">
        <f t="shared" si="30"/>
        <v>2206166.6666666665</v>
      </c>
      <c r="R202" s="9">
        <v>2372000</v>
      </c>
      <c r="S202">
        <f t="shared" si="31"/>
        <v>107.51680894462493</v>
      </c>
      <c r="T202">
        <f t="shared" si="25"/>
        <v>91.405152224824363</v>
      </c>
    </row>
    <row r="203" spans="1:20" x14ac:dyDescent="0.45">
      <c r="A203" s="1">
        <f t="shared" si="27"/>
        <v>202</v>
      </c>
      <c r="B203" s="2" t="s">
        <v>284</v>
      </c>
      <c r="C203" s="3" t="s">
        <v>215</v>
      </c>
      <c r="D203" s="3" t="str">
        <f t="shared" si="28"/>
        <v>P1M16</v>
      </c>
      <c r="E203" s="3">
        <v>2</v>
      </c>
      <c r="F203" s="3" t="s">
        <v>194</v>
      </c>
      <c r="G203" s="3"/>
      <c r="H203" s="3">
        <v>314.05</v>
      </c>
      <c r="I203" s="45">
        <f t="shared" si="29"/>
        <v>4.9834876803796924E-5</v>
      </c>
      <c r="J203" s="20">
        <v>1.5868453050086584</v>
      </c>
      <c r="K203" s="3">
        <v>1</v>
      </c>
      <c r="L203" s="3">
        <v>96</v>
      </c>
      <c r="M203" s="3">
        <v>5</v>
      </c>
      <c r="N203" s="3" t="s">
        <v>10</v>
      </c>
      <c r="O203" s="3" t="s">
        <v>11</v>
      </c>
      <c r="P203" s="11" t="s">
        <v>269</v>
      </c>
      <c r="Q203" s="13">
        <f t="shared" si="30"/>
        <v>2206166.6666666665</v>
      </c>
      <c r="R203" s="9">
        <v>2195000</v>
      </c>
      <c r="S203">
        <f t="shared" si="31"/>
        <v>99.493843015789082</v>
      </c>
      <c r="T203">
        <f t="shared" si="25"/>
        <v>91.405152224824363</v>
      </c>
    </row>
    <row r="204" spans="1:20" x14ac:dyDescent="0.45">
      <c r="A204" s="1">
        <f t="shared" si="27"/>
        <v>203</v>
      </c>
      <c r="B204" s="2" t="s">
        <v>284</v>
      </c>
      <c r="C204" s="3" t="s">
        <v>216</v>
      </c>
      <c r="D204" s="3" t="str">
        <f t="shared" si="28"/>
        <v>P1N15</v>
      </c>
      <c r="E204" s="3">
        <v>3</v>
      </c>
      <c r="F204" s="3" t="s">
        <v>194</v>
      </c>
      <c r="G204" s="3"/>
      <c r="H204" s="3">
        <v>314.05</v>
      </c>
      <c r="I204" s="45">
        <f t="shared" si="29"/>
        <v>4.9834876803796924E-5</v>
      </c>
      <c r="J204" s="20">
        <v>1.5868453050086584</v>
      </c>
      <c r="K204" s="3">
        <v>1</v>
      </c>
      <c r="L204" s="3">
        <v>96</v>
      </c>
      <c r="M204" s="3">
        <v>5</v>
      </c>
      <c r="N204" s="3" t="s">
        <v>10</v>
      </c>
      <c r="O204" s="3" t="s">
        <v>11</v>
      </c>
      <c r="P204" s="11" t="s">
        <v>269</v>
      </c>
      <c r="Q204" s="13">
        <f t="shared" si="30"/>
        <v>2206166.6666666665</v>
      </c>
      <c r="R204" s="9">
        <v>2365000</v>
      </c>
      <c r="S204">
        <f t="shared" si="31"/>
        <v>107.19951650676136</v>
      </c>
      <c r="T204">
        <f t="shared" si="25"/>
        <v>91.405152224824363</v>
      </c>
    </row>
    <row r="205" spans="1:20" x14ac:dyDescent="0.45">
      <c r="A205" s="1">
        <f t="shared" si="27"/>
        <v>204</v>
      </c>
      <c r="B205" s="2" t="s">
        <v>284</v>
      </c>
      <c r="C205" s="3" t="s">
        <v>217</v>
      </c>
      <c r="D205" s="3" t="str">
        <f t="shared" si="28"/>
        <v>P1N16</v>
      </c>
      <c r="E205" s="3">
        <v>4</v>
      </c>
      <c r="F205" s="3" t="s">
        <v>194</v>
      </c>
      <c r="G205" s="3"/>
      <c r="H205" s="3">
        <v>314.05</v>
      </c>
      <c r="I205" s="45">
        <f t="shared" si="29"/>
        <v>4.9834876803796924E-5</v>
      </c>
      <c r="J205" s="20">
        <v>1.5868453050086584</v>
      </c>
      <c r="K205" s="3">
        <v>1</v>
      </c>
      <c r="L205" s="3">
        <v>96</v>
      </c>
      <c r="M205" s="3">
        <v>5</v>
      </c>
      <c r="N205" s="3" t="s">
        <v>10</v>
      </c>
      <c r="O205" s="3" t="s">
        <v>11</v>
      </c>
      <c r="P205" s="11" t="s">
        <v>269</v>
      </c>
      <c r="Q205" s="13">
        <f t="shared" si="30"/>
        <v>2206166.6666666665</v>
      </c>
      <c r="R205" s="9">
        <v>2252000</v>
      </c>
      <c r="S205">
        <f t="shared" si="31"/>
        <v>102.07751000982097</v>
      </c>
      <c r="T205">
        <f t="shared" si="25"/>
        <v>91.405152224824363</v>
      </c>
    </row>
    <row r="206" spans="1:20" x14ac:dyDescent="0.45">
      <c r="A206" s="1">
        <f t="shared" si="27"/>
        <v>205</v>
      </c>
      <c r="B206" s="2" t="s">
        <v>284</v>
      </c>
      <c r="C206" s="3" t="s">
        <v>218</v>
      </c>
      <c r="D206" s="3" t="str">
        <f t="shared" si="28"/>
        <v>P1M17</v>
      </c>
      <c r="E206" s="3">
        <v>1</v>
      </c>
      <c r="F206" s="3" t="s">
        <v>194</v>
      </c>
      <c r="G206" s="3"/>
      <c r="H206" s="3">
        <v>314.05</v>
      </c>
      <c r="I206" s="45">
        <f t="shared" si="29"/>
        <v>1.5770530634112947E-5</v>
      </c>
      <c r="J206" s="20">
        <v>0.50216623576223363</v>
      </c>
      <c r="K206" s="3">
        <v>1</v>
      </c>
      <c r="L206" s="3">
        <v>96</v>
      </c>
      <c r="M206" s="3">
        <v>5</v>
      </c>
      <c r="N206" s="3" t="s">
        <v>10</v>
      </c>
      <c r="O206" s="3" t="s">
        <v>11</v>
      </c>
      <c r="P206" s="11" t="s">
        <v>269</v>
      </c>
      <c r="Q206" s="13">
        <f t="shared" si="30"/>
        <v>2206166.6666666665</v>
      </c>
      <c r="R206" s="9">
        <v>2289000</v>
      </c>
      <c r="S206">
        <f t="shared" si="31"/>
        <v>103.75462718138553</v>
      </c>
      <c r="T206">
        <f t="shared" si="25"/>
        <v>91.405152224824363</v>
      </c>
    </row>
    <row r="207" spans="1:20" x14ac:dyDescent="0.45">
      <c r="A207" s="1">
        <f t="shared" si="27"/>
        <v>206</v>
      </c>
      <c r="B207" s="2" t="s">
        <v>284</v>
      </c>
      <c r="C207" s="3" t="s">
        <v>219</v>
      </c>
      <c r="D207" s="3" t="str">
        <f t="shared" si="28"/>
        <v>P1M18</v>
      </c>
      <c r="E207" s="3">
        <v>2</v>
      </c>
      <c r="F207" s="3" t="s">
        <v>194</v>
      </c>
      <c r="G207" s="3"/>
      <c r="H207" s="3">
        <v>314.05</v>
      </c>
      <c r="I207" s="45">
        <f t="shared" si="29"/>
        <v>1.5770530634112947E-5</v>
      </c>
      <c r="J207" s="20">
        <v>0.50216623576223363</v>
      </c>
      <c r="K207" s="3">
        <v>1</v>
      </c>
      <c r="L207" s="3">
        <v>96</v>
      </c>
      <c r="M207" s="3">
        <v>5</v>
      </c>
      <c r="N207" s="3" t="s">
        <v>10</v>
      </c>
      <c r="O207" s="3" t="s">
        <v>11</v>
      </c>
      <c r="P207" s="11" t="s">
        <v>269</v>
      </c>
      <c r="Q207" s="13">
        <f t="shared" si="30"/>
        <v>2206166.6666666665</v>
      </c>
      <c r="R207" s="9">
        <v>2047000</v>
      </c>
      <c r="S207">
        <f t="shared" si="31"/>
        <v>92.785374329530867</v>
      </c>
      <c r="T207">
        <f t="shared" si="25"/>
        <v>91.405152224824363</v>
      </c>
    </row>
    <row r="208" spans="1:20" x14ac:dyDescent="0.45">
      <c r="A208" s="1">
        <f t="shared" si="27"/>
        <v>207</v>
      </c>
      <c r="B208" s="2" t="s">
        <v>284</v>
      </c>
      <c r="C208" s="3" t="s">
        <v>220</v>
      </c>
      <c r="D208" s="3" t="str">
        <f t="shared" si="28"/>
        <v>P1N17</v>
      </c>
      <c r="E208" s="3">
        <v>3</v>
      </c>
      <c r="F208" s="3" t="s">
        <v>194</v>
      </c>
      <c r="G208" s="3"/>
      <c r="H208" s="3">
        <v>314.05</v>
      </c>
      <c r="I208" s="45">
        <f t="shared" si="29"/>
        <v>1.5770530634112947E-5</v>
      </c>
      <c r="J208" s="20">
        <v>0.50216623576223363</v>
      </c>
      <c r="K208" s="3">
        <v>1</v>
      </c>
      <c r="L208" s="3">
        <v>96</v>
      </c>
      <c r="M208" s="3">
        <v>5</v>
      </c>
      <c r="N208" s="3" t="s">
        <v>10</v>
      </c>
      <c r="O208" s="3" t="s">
        <v>11</v>
      </c>
      <c r="P208" s="11" t="s">
        <v>269</v>
      </c>
      <c r="Q208" s="13">
        <f t="shared" si="30"/>
        <v>2206166.6666666665</v>
      </c>
      <c r="R208" s="9">
        <v>2443000</v>
      </c>
      <c r="S208">
        <f t="shared" si="31"/>
        <v>110.73506081438393</v>
      </c>
      <c r="T208">
        <f t="shared" si="25"/>
        <v>91.405152224824363</v>
      </c>
    </row>
    <row r="209" spans="1:20" x14ac:dyDescent="0.45">
      <c r="A209" s="1">
        <f t="shared" si="27"/>
        <v>208</v>
      </c>
      <c r="B209" s="2" t="s">
        <v>284</v>
      </c>
      <c r="C209" s="3" t="s">
        <v>221</v>
      </c>
      <c r="D209" s="3" t="str">
        <f t="shared" si="28"/>
        <v>P1N18</v>
      </c>
      <c r="E209" s="3">
        <v>4</v>
      </c>
      <c r="F209" s="3" t="s">
        <v>194</v>
      </c>
      <c r="G209" s="3"/>
      <c r="H209" s="3">
        <v>314.05</v>
      </c>
      <c r="I209" s="45">
        <f t="shared" si="29"/>
        <v>1.5770530634112947E-5</v>
      </c>
      <c r="J209" s="20">
        <v>0.50216623576223363</v>
      </c>
      <c r="K209" s="3">
        <v>1</v>
      </c>
      <c r="L209" s="3">
        <v>96</v>
      </c>
      <c r="M209" s="3">
        <v>5</v>
      </c>
      <c r="N209" s="3" t="s">
        <v>10</v>
      </c>
      <c r="O209" s="3" t="s">
        <v>11</v>
      </c>
      <c r="P209" s="11" t="s">
        <v>269</v>
      </c>
      <c r="Q209" s="13">
        <f t="shared" si="30"/>
        <v>2206166.6666666665</v>
      </c>
      <c r="R209" s="9">
        <v>2363000</v>
      </c>
      <c r="S209">
        <f t="shared" si="31"/>
        <v>107.10886152451462</v>
      </c>
      <c r="T209">
        <f t="shared" si="25"/>
        <v>91.405152224824363</v>
      </c>
    </row>
    <row r="210" spans="1:20" x14ac:dyDescent="0.45">
      <c r="A210" s="1">
        <f t="shared" si="27"/>
        <v>209</v>
      </c>
      <c r="B210" s="2" t="s">
        <v>284</v>
      </c>
      <c r="C210" s="3" t="s">
        <v>222</v>
      </c>
      <c r="D210" s="3" t="str">
        <f t="shared" si="28"/>
        <v>P1M19</v>
      </c>
      <c r="E210" s="3">
        <v>1</v>
      </c>
      <c r="F210" s="3" t="s">
        <v>194</v>
      </c>
      <c r="G210" s="3"/>
      <c r="H210" s="3">
        <v>314.05</v>
      </c>
      <c r="I210" s="45">
        <f t="shared" si="29"/>
        <v>4.990674251301566E-6</v>
      </c>
      <c r="J210" s="20">
        <v>0.15891336574754228</v>
      </c>
      <c r="K210" s="3">
        <v>1</v>
      </c>
      <c r="L210" s="3">
        <v>96</v>
      </c>
      <c r="M210" s="3">
        <v>5</v>
      </c>
      <c r="N210" s="3" t="s">
        <v>10</v>
      </c>
      <c r="O210" s="3" t="s">
        <v>11</v>
      </c>
      <c r="P210" s="11" t="s">
        <v>269</v>
      </c>
      <c r="Q210" s="13">
        <f t="shared" si="30"/>
        <v>2206166.6666666665</v>
      </c>
      <c r="R210" s="9">
        <v>2331000</v>
      </c>
      <c r="S210">
        <f t="shared" si="31"/>
        <v>105.6583818085669</v>
      </c>
      <c r="T210">
        <f t="shared" si="25"/>
        <v>91.405152224824363</v>
      </c>
    </row>
    <row r="211" spans="1:20" x14ac:dyDescent="0.45">
      <c r="A211" s="1">
        <f t="shared" si="27"/>
        <v>210</v>
      </c>
      <c r="B211" s="2" t="s">
        <v>284</v>
      </c>
      <c r="C211" s="3" t="s">
        <v>223</v>
      </c>
      <c r="D211" s="3" t="str">
        <f t="shared" si="28"/>
        <v>P1M20</v>
      </c>
      <c r="E211" s="3">
        <v>2</v>
      </c>
      <c r="F211" s="3" t="s">
        <v>194</v>
      </c>
      <c r="G211" s="3"/>
      <c r="H211" s="3">
        <v>314.05</v>
      </c>
      <c r="I211" s="45">
        <f t="shared" si="29"/>
        <v>4.990674251301566E-6</v>
      </c>
      <c r="J211" s="20">
        <v>0.15891336574754228</v>
      </c>
      <c r="K211" s="3">
        <v>1</v>
      </c>
      <c r="L211" s="3">
        <v>96</v>
      </c>
      <c r="M211" s="3">
        <v>5</v>
      </c>
      <c r="N211" s="3" t="s">
        <v>10</v>
      </c>
      <c r="O211" s="3" t="s">
        <v>11</v>
      </c>
      <c r="P211" s="11" t="s">
        <v>269</v>
      </c>
      <c r="Q211" s="13">
        <f t="shared" si="30"/>
        <v>2206166.6666666665</v>
      </c>
      <c r="R211" s="9">
        <v>2208000</v>
      </c>
      <c r="S211">
        <f t="shared" si="31"/>
        <v>100.08310040039285</v>
      </c>
      <c r="T211">
        <f t="shared" si="25"/>
        <v>91.405152224824363</v>
      </c>
    </row>
    <row r="212" spans="1:20" x14ac:dyDescent="0.45">
      <c r="A212" s="1">
        <f t="shared" si="27"/>
        <v>211</v>
      </c>
      <c r="B212" s="2" t="s">
        <v>284</v>
      </c>
      <c r="C212" s="3" t="s">
        <v>224</v>
      </c>
      <c r="D212" s="3" t="str">
        <f t="shared" si="28"/>
        <v>P1N19</v>
      </c>
      <c r="E212" s="3">
        <v>3</v>
      </c>
      <c r="F212" s="3" t="s">
        <v>194</v>
      </c>
      <c r="G212" s="3"/>
      <c r="H212" s="3">
        <v>314.05</v>
      </c>
      <c r="I212" s="45">
        <f t="shared" si="29"/>
        <v>4.990674251301566E-6</v>
      </c>
      <c r="J212" s="20">
        <v>0.15891336574754228</v>
      </c>
      <c r="K212" s="3">
        <v>1</v>
      </c>
      <c r="L212" s="3">
        <v>96</v>
      </c>
      <c r="M212" s="3">
        <v>5</v>
      </c>
      <c r="N212" s="3" t="s">
        <v>10</v>
      </c>
      <c r="O212" s="3" t="s">
        <v>11</v>
      </c>
      <c r="P212" s="11" t="s">
        <v>269</v>
      </c>
      <c r="Q212" s="13">
        <f t="shared" si="30"/>
        <v>2206166.6666666665</v>
      </c>
      <c r="R212" s="9">
        <v>2276000</v>
      </c>
      <c r="S212">
        <f t="shared" si="31"/>
        <v>103.16536979678175</v>
      </c>
      <c r="T212">
        <f t="shared" si="25"/>
        <v>91.405152224824363</v>
      </c>
    </row>
    <row r="213" spans="1:20" x14ac:dyDescent="0.45">
      <c r="A213" s="1">
        <f t="shared" si="27"/>
        <v>212</v>
      </c>
      <c r="B213" s="2" t="s">
        <v>284</v>
      </c>
      <c r="C213" s="3" t="s">
        <v>225</v>
      </c>
      <c r="D213" s="3" t="str">
        <f t="shared" si="28"/>
        <v>P1N20</v>
      </c>
      <c r="E213" s="3">
        <v>4</v>
      </c>
      <c r="F213" s="3" t="s">
        <v>194</v>
      </c>
      <c r="G213" s="3"/>
      <c r="H213" s="3">
        <v>314.05</v>
      </c>
      <c r="I213" s="45">
        <f t="shared" si="29"/>
        <v>4.990674251301566E-6</v>
      </c>
      <c r="J213" s="20">
        <v>0.15891336574754228</v>
      </c>
      <c r="K213" s="3">
        <v>1</v>
      </c>
      <c r="L213" s="3">
        <v>96</v>
      </c>
      <c r="M213" s="3">
        <v>5</v>
      </c>
      <c r="N213" s="3" t="s">
        <v>10</v>
      </c>
      <c r="O213" s="3" t="s">
        <v>11</v>
      </c>
      <c r="P213" s="11" t="s">
        <v>269</v>
      </c>
      <c r="Q213" s="13">
        <f t="shared" si="30"/>
        <v>2206166.6666666665</v>
      </c>
      <c r="R213" s="9">
        <v>2109000</v>
      </c>
      <c r="S213">
        <f t="shared" si="31"/>
        <v>95.595678779179579</v>
      </c>
      <c r="T213">
        <f t="shared" si="25"/>
        <v>91.405152224824363</v>
      </c>
    </row>
    <row r="214" spans="1:20" x14ac:dyDescent="0.45">
      <c r="A214" s="1">
        <f t="shared" si="27"/>
        <v>213</v>
      </c>
      <c r="B214" s="2" t="s">
        <v>284</v>
      </c>
      <c r="C214" s="3" t="s">
        <v>226</v>
      </c>
      <c r="D214" s="3" t="str">
        <f t="shared" si="28"/>
        <v>P1M21</v>
      </c>
      <c r="E214" s="3">
        <v>1</v>
      </c>
      <c r="F214" s="3" t="s">
        <v>194</v>
      </c>
      <c r="G214" s="3"/>
      <c r="H214" s="3">
        <v>314.05</v>
      </c>
      <c r="I214" s="45">
        <f t="shared" si="29"/>
        <v>1.5793272947156852E-6</v>
      </c>
      <c r="J214" s="20">
        <v>5.0289039793526037E-2</v>
      </c>
      <c r="K214" s="3">
        <v>1</v>
      </c>
      <c r="L214" s="3">
        <v>96</v>
      </c>
      <c r="M214" s="3">
        <v>5</v>
      </c>
      <c r="N214" s="3" t="s">
        <v>10</v>
      </c>
      <c r="O214" s="3" t="s">
        <v>11</v>
      </c>
      <c r="P214" s="11" t="s">
        <v>269</v>
      </c>
      <c r="Q214" s="13">
        <f t="shared" si="30"/>
        <v>2206166.6666666665</v>
      </c>
      <c r="R214" s="9">
        <v>2317000</v>
      </c>
      <c r="S214">
        <f t="shared" si="31"/>
        <v>105.02379693283979</v>
      </c>
      <c r="T214">
        <f t="shared" si="25"/>
        <v>91.405152224824363</v>
      </c>
    </row>
    <row r="215" spans="1:20" x14ac:dyDescent="0.45">
      <c r="A215" s="1">
        <f t="shared" si="27"/>
        <v>214</v>
      </c>
      <c r="B215" s="2" t="s">
        <v>284</v>
      </c>
      <c r="C215" s="3" t="s">
        <v>227</v>
      </c>
      <c r="D215" s="3" t="str">
        <f t="shared" si="28"/>
        <v>P1M22</v>
      </c>
      <c r="E215" s="3">
        <v>2</v>
      </c>
      <c r="F215" s="3" t="s">
        <v>194</v>
      </c>
      <c r="G215" s="3"/>
      <c r="H215" s="3">
        <v>314.05</v>
      </c>
      <c r="I215" s="45">
        <f t="shared" si="29"/>
        <v>1.5793272947156852E-6</v>
      </c>
      <c r="J215" s="20">
        <v>5.0289039793526037E-2</v>
      </c>
      <c r="K215" s="3">
        <v>1</v>
      </c>
      <c r="L215" s="3">
        <v>96</v>
      </c>
      <c r="M215" s="3">
        <v>5</v>
      </c>
      <c r="N215" s="3" t="s">
        <v>10</v>
      </c>
      <c r="O215" s="3" t="s">
        <v>11</v>
      </c>
      <c r="P215" s="11" t="s">
        <v>269</v>
      </c>
      <c r="Q215" s="13">
        <f t="shared" si="30"/>
        <v>2206166.6666666665</v>
      </c>
      <c r="R215" s="9">
        <v>2121000</v>
      </c>
      <c r="S215">
        <f t="shared" si="31"/>
        <v>96.139608672659975</v>
      </c>
      <c r="T215">
        <f t="shared" si="25"/>
        <v>91.405152224824363</v>
      </c>
    </row>
    <row r="216" spans="1:20" x14ac:dyDescent="0.45">
      <c r="A216" s="1">
        <f t="shared" si="27"/>
        <v>215</v>
      </c>
      <c r="B216" s="2" t="s">
        <v>284</v>
      </c>
      <c r="C216" s="3" t="s">
        <v>228</v>
      </c>
      <c r="D216" s="3" t="str">
        <f t="shared" si="28"/>
        <v>P1N21</v>
      </c>
      <c r="E216" s="3">
        <v>3</v>
      </c>
      <c r="F216" s="3" t="s">
        <v>194</v>
      </c>
      <c r="G216" s="3"/>
      <c r="H216" s="3">
        <v>314.05</v>
      </c>
      <c r="I216" s="45">
        <f t="shared" si="29"/>
        <v>1.5793272947156852E-6</v>
      </c>
      <c r="J216" s="20">
        <v>5.0289039793526037E-2</v>
      </c>
      <c r="K216" s="3">
        <v>1</v>
      </c>
      <c r="L216" s="3">
        <v>96</v>
      </c>
      <c r="M216" s="3">
        <v>5</v>
      </c>
      <c r="N216" s="3" t="s">
        <v>10</v>
      </c>
      <c r="O216" s="3" t="s">
        <v>11</v>
      </c>
      <c r="P216" s="11" t="s">
        <v>269</v>
      </c>
      <c r="Q216" s="13">
        <f t="shared" si="30"/>
        <v>2206166.6666666665</v>
      </c>
      <c r="R216" s="9">
        <v>2360000</v>
      </c>
      <c r="S216">
        <f t="shared" si="31"/>
        <v>106.97287905114452</v>
      </c>
      <c r="T216">
        <f t="shared" si="25"/>
        <v>91.405152224824363</v>
      </c>
    </row>
    <row r="217" spans="1:20" x14ac:dyDescent="0.45">
      <c r="A217" s="1">
        <f t="shared" si="27"/>
        <v>216</v>
      </c>
      <c r="B217" s="2" t="s">
        <v>284</v>
      </c>
      <c r="C217" s="3" t="s">
        <v>229</v>
      </c>
      <c r="D217" s="3" t="str">
        <f t="shared" si="28"/>
        <v>P1N22</v>
      </c>
      <c r="E217" s="3">
        <v>4</v>
      </c>
      <c r="F217" s="3" t="s">
        <v>194</v>
      </c>
      <c r="G217" s="3"/>
      <c r="H217" s="3">
        <v>314.05</v>
      </c>
      <c r="I217" s="45">
        <f t="shared" si="29"/>
        <v>1.5793272947156852E-6</v>
      </c>
      <c r="J217" s="20">
        <v>5.0289039793526037E-2</v>
      </c>
      <c r="K217" s="3">
        <v>1</v>
      </c>
      <c r="L217" s="3">
        <v>96</v>
      </c>
      <c r="M217" s="3">
        <v>5</v>
      </c>
      <c r="N217" s="3" t="s">
        <v>10</v>
      </c>
      <c r="O217" s="3" t="s">
        <v>11</v>
      </c>
      <c r="P217" s="11" t="s">
        <v>269</v>
      </c>
      <c r="Q217" s="13">
        <f t="shared" si="30"/>
        <v>2206166.6666666665</v>
      </c>
      <c r="R217" s="9">
        <v>2224000</v>
      </c>
      <c r="S217">
        <f t="shared" si="31"/>
        <v>100.80834025836671</v>
      </c>
      <c r="T217">
        <f t="shared" si="25"/>
        <v>91.405152224824363</v>
      </c>
    </row>
    <row r="218" spans="1:20" x14ac:dyDescent="0.45">
      <c r="A218" s="1">
        <f t="shared" si="27"/>
        <v>217</v>
      </c>
      <c r="B218" s="2" t="s">
        <v>284</v>
      </c>
      <c r="C218" s="3" t="s">
        <v>230</v>
      </c>
      <c r="D218" s="3" t="str">
        <f t="shared" si="28"/>
        <v>P1C13</v>
      </c>
      <c r="E218" s="3">
        <v>1</v>
      </c>
      <c r="F218" s="3" t="s">
        <v>231</v>
      </c>
      <c r="G218" s="3"/>
      <c r="H218" s="3"/>
      <c r="I218" s="44">
        <v>0</v>
      </c>
      <c r="J218" s="20"/>
      <c r="K218" s="3">
        <v>1</v>
      </c>
      <c r="L218" s="3">
        <v>96</v>
      </c>
      <c r="M218" s="3">
        <v>5</v>
      </c>
      <c r="N218" s="3" t="s">
        <v>10</v>
      </c>
      <c r="O218" s="3" t="s">
        <v>11</v>
      </c>
      <c r="P218" s="11"/>
      <c r="Q218" s="13"/>
      <c r="R218" s="9">
        <v>2209000</v>
      </c>
    </row>
    <row r="219" spans="1:20" x14ac:dyDescent="0.45">
      <c r="A219" s="1">
        <f t="shared" si="27"/>
        <v>218</v>
      </c>
      <c r="B219" s="2" t="s">
        <v>284</v>
      </c>
      <c r="C219" s="3" t="s">
        <v>232</v>
      </c>
      <c r="D219" s="3" t="str">
        <f t="shared" si="28"/>
        <v>P1C14</v>
      </c>
      <c r="E219" s="3">
        <v>2</v>
      </c>
      <c r="F219" s="3" t="s">
        <v>231</v>
      </c>
      <c r="G219" s="3"/>
      <c r="H219" s="3"/>
      <c r="I219" s="44">
        <v>0</v>
      </c>
      <c r="J219" s="20"/>
      <c r="K219" s="3">
        <v>1</v>
      </c>
      <c r="L219" s="3">
        <v>96</v>
      </c>
      <c r="M219" s="3">
        <v>5</v>
      </c>
      <c r="N219" s="3" t="s">
        <v>10</v>
      </c>
      <c r="O219" s="3" t="s">
        <v>11</v>
      </c>
      <c r="P219" s="11"/>
      <c r="Q219" s="13"/>
      <c r="R219" s="9">
        <v>2157000</v>
      </c>
    </row>
    <row r="220" spans="1:20" x14ac:dyDescent="0.45">
      <c r="A220" s="1">
        <f t="shared" si="27"/>
        <v>219</v>
      </c>
      <c r="B220" s="2" t="s">
        <v>284</v>
      </c>
      <c r="C220" s="3" t="s">
        <v>233</v>
      </c>
      <c r="D220" s="3" t="str">
        <f t="shared" si="28"/>
        <v>P1D13</v>
      </c>
      <c r="E220" s="3">
        <v>3</v>
      </c>
      <c r="F220" s="3" t="s">
        <v>231</v>
      </c>
      <c r="G220" s="3"/>
      <c r="H220" s="3"/>
      <c r="I220" s="44">
        <v>0</v>
      </c>
      <c r="J220" s="20"/>
      <c r="K220" s="3">
        <v>1</v>
      </c>
      <c r="L220" s="3">
        <v>96</v>
      </c>
      <c r="M220" s="3">
        <v>5</v>
      </c>
      <c r="N220" s="3" t="s">
        <v>10</v>
      </c>
      <c r="O220" s="3" t="s">
        <v>11</v>
      </c>
      <c r="P220" s="11"/>
      <c r="Q220" s="13"/>
      <c r="R220" s="9">
        <v>2221000</v>
      </c>
    </row>
    <row r="221" spans="1:20" x14ac:dyDescent="0.45">
      <c r="A221" s="1">
        <f t="shared" si="27"/>
        <v>220</v>
      </c>
      <c r="B221" s="2" t="s">
        <v>284</v>
      </c>
      <c r="C221" s="3" t="s">
        <v>234</v>
      </c>
      <c r="D221" s="3" t="str">
        <f t="shared" si="28"/>
        <v>P1D14</v>
      </c>
      <c r="E221" s="3">
        <v>4</v>
      </c>
      <c r="F221" s="3" t="s">
        <v>231</v>
      </c>
      <c r="G221" s="3"/>
      <c r="H221" s="3"/>
      <c r="I221" s="44">
        <v>0</v>
      </c>
      <c r="J221" s="20"/>
      <c r="K221" s="3">
        <v>1</v>
      </c>
      <c r="L221" s="3">
        <v>96</v>
      </c>
      <c r="M221" s="3">
        <v>5</v>
      </c>
      <c r="N221" s="3" t="s">
        <v>10</v>
      </c>
      <c r="O221" s="3" t="s">
        <v>11</v>
      </c>
      <c r="P221" s="11"/>
      <c r="Q221" s="13"/>
      <c r="R221" s="9">
        <v>2125000</v>
      </c>
    </row>
    <row r="222" spans="1:20" x14ac:dyDescent="0.45">
      <c r="A222" s="1">
        <f t="shared" si="27"/>
        <v>221</v>
      </c>
      <c r="B222" s="2" t="s">
        <v>284</v>
      </c>
      <c r="C222" s="3" t="s">
        <v>235</v>
      </c>
      <c r="D222" s="3" t="str">
        <f t="shared" si="28"/>
        <v>P1E13</v>
      </c>
      <c r="E222" s="3">
        <v>1</v>
      </c>
      <c r="F222" s="3" t="s">
        <v>231</v>
      </c>
      <c r="G222" s="3"/>
      <c r="H222" s="3"/>
      <c r="I222" s="44">
        <v>0</v>
      </c>
      <c r="J222" s="20"/>
      <c r="K222" s="3">
        <v>1</v>
      </c>
      <c r="L222" s="3">
        <v>96</v>
      </c>
      <c r="M222" s="3">
        <v>5</v>
      </c>
      <c r="N222" s="3" t="s">
        <v>10</v>
      </c>
      <c r="O222" s="3" t="s">
        <v>11</v>
      </c>
      <c r="P222" s="11"/>
      <c r="Q222" s="13"/>
      <c r="R222" s="9">
        <v>2309000</v>
      </c>
    </row>
    <row r="223" spans="1:20" x14ac:dyDescent="0.45">
      <c r="A223" s="1">
        <f t="shared" si="27"/>
        <v>222</v>
      </c>
      <c r="B223" s="2" t="s">
        <v>284</v>
      </c>
      <c r="C223" s="3" t="s">
        <v>236</v>
      </c>
      <c r="D223" s="3" t="str">
        <f t="shared" si="28"/>
        <v>P1E14</v>
      </c>
      <c r="E223" s="3">
        <v>2</v>
      </c>
      <c r="F223" s="3" t="s">
        <v>231</v>
      </c>
      <c r="G223" s="3"/>
      <c r="H223" s="3"/>
      <c r="I223" s="44">
        <v>0</v>
      </c>
      <c r="J223" s="20"/>
      <c r="K223" s="3">
        <v>1</v>
      </c>
      <c r="L223" s="3">
        <v>96</v>
      </c>
      <c r="M223" s="3">
        <v>5</v>
      </c>
      <c r="N223" s="3" t="s">
        <v>10</v>
      </c>
      <c r="O223" s="3" t="s">
        <v>11</v>
      </c>
      <c r="P223" s="11"/>
      <c r="Q223" s="13"/>
      <c r="R223" s="9">
        <v>2175000</v>
      </c>
    </row>
    <row r="224" spans="1:20" x14ac:dyDescent="0.45">
      <c r="A224" s="1">
        <f t="shared" si="27"/>
        <v>223</v>
      </c>
      <c r="B224" s="2" t="s">
        <v>284</v>
      </c>
      <c r="C224" s="3" t="s">
        <v>237</v>
      </c>
      <c r="D224" s="3" t="str">
        <f t="shared" si="28"/>
        <v>P1F13</v>
      </c>
      <c r="E224" s="3">
        <v>3</v>
      </c>
      <c r="F224" s="3" t="s">
        <v>231</v>
      </c>
      <c r="G224" s="3"/>
      <c r="H224" s="3"/>
      <c r="I224" s="44">
        <v>0</v>
      </c>
      <c r="J224" s="20"/>
      <c r="K224" s="3">
        <v>1</v>
      </c>
      <c r="L224" s="3">
        <v>96</v>
      </c>
      <c r="M224" s="3">
        <v>5</v>
      </c>
      <c r="N224" s="3" t="s">
        <v>10</v>
      </c>
      <c r="O224" s="3" t="s">
        <v>11</v>
      </c>
      <c r="P224" s="11"/>
      <c r="Q224" s="13"/>
      <c r="R224" s="9">
        <v>2181000</v>
      </c>
    </row>
    <row r="225" spans="1:18" x14ac:dyDescent="0.45">
      <c r="A225" s="1">
        <f t="shared" si="27"/>
        <v>224</v>
      </c>
      <c r="B225" s="2" t="s">
        <v>284</v>
      </c>
      <c r="C225" s="3" t="s">
        <v>238</v>
      </c>
      <c r="D225" s="3" t="str">
        <f t="shared" si="28"/>
        <v>P1F14</v>
      </c>
      <c r="E225" s="3">
        <v>4</v>
      </c>
      <c r="F225" s="3" t="s">
        <v>231</v>
      </c>
      <c r="G225" s="3"/>
      <c r="H225" s="3"/>
      <c r="I225" s="44">
        <v>0</v>
      </c>
      <c r="J225" s="20"/>
      <c r="K225" s="3">
        <v>1</v>
      </c>
      <c r="L225" s="3">
        <v>96</v>
      </c>
      <c r="M225" s="3">
        <v>5</v>
      </c>
      <c r="N225" s="3" t="s">
        <v>10</v>
      </c>
      <c r="O225" s="3" t="s">
        <v>11</v>
      </c>
      <c r="P225" s="11"/>
      <c r="Q225" s="13"/>
      <c r="R225" s="9">
        <v>2227000</v>
      </c>
    </row>
    <row r="226" spans="1:18" x14ac:dyDescent="0.45">
      <c r="A226" s="1">
        <f t="shared" si="27"/>
        <v>225</v>
      </c>
      <c r="B226" s="2" t="s">
        <v>284</v>
      </c>
      <c r="C226" s="3" t="s">
        <v>239</v>
      </c>
      <c r="D226" s="3" t="str">
        <f t="shared" si="28"/>
        <v>P1G13</v>
      </c>
      <c r="E226" s="3">
        <v>1</v>
      </c>
      <c r="F226" s="3" t="s">
        <v>231</v>
      </c>
      <c r="G226" s="3"/>
      <c r="H226" s="3"/>
      <c r="I226" s="44">
        <v>0</v>
      </c>
      <c r="J226" s="20"/>
      <c r="K226" s="3">
        <v>1</v>
      </c>
      <c r="L226" s="3">
        <v>96</v>
      </c>
      <c r="M226" s="3">
        <v>5</v>
      </c>
      <c r="N226" s="3" t="s">
        <v>10</v>
      </c>
      <c r="O226" s="3" t="s">
        <v>11</v>
      </c>
      <c r="P226" s="11"/>
      <c r="Q226" s="13"/>
      <c r="R226" s="9">
        <v>2245000</v>
      </c>
    </row>
    <row r="227" spans="1:18" x14ac:dyDescent="0.45">
      <c r="A227" s="1">
        <f t="shared" si="27"/>
        <v>226</v>
      </c>
      <c r="B227" s="2" t="s">
        <v>284</v>
      </c>
      <c r="C227" s="3" t="s">
        <v>240</v>
      </c>
      <c r="D227" s="3" t="str">
        <f t="shared" si="28"/>
        <v>P1G14</v>
      </c>
      <c r="E227" s="3">
        <v>2</v>
      </c>
      <c r="F227" s="3" t="s">
        <v>231</v>
      </c>
      <c r="G227" s="3"/>
      <c r="H227" s="3"/>
      <c r="I227" s="44">
        <v>0</v>
      </c>
      <c r="J227" s="20"/>
      <c r="K227" s="3">
        <v>1</v>
      </c>
      <c r="L227" s="3">
        <v>96</v>
      </c>
      <c r="M227" s="3">
        <v>5</v>
      </c>
      <c r="N227" s="3" t="s">
        <v>10</v>
      </c>
      <c r="O227" s="3" t="s">
        <v>11</v>
      </c>
      <c r="P227" s="11"/>
      <c r="Q227" s="13"/>
      <c r="R227" s="9">
        <v>2200000</v>
      </c>
    </row>
    <row r="228" spans="1:18" x14ac:dyDescent="0.45">
      <c r="A228" s="1">
        <f t="shared" si="27"/>
        <v>227</v>
      </c>
      <c r="B228" s="2" t="s">
        <v>284</v>
      </c>
      <c r="C228" s="3" t="s">
        <v>241</v>
      </c>
      <c r="D228" s="3" t="str">
        <f t="shared" si="28"/>
        <v>P1H13</v>
      </c>
      <c r="E228" s="3">
        <v>3</v>
      </c>
      <c r="F228" s="3" t="s">
        <v>231</v>
      </c>
      <c r="G228" s="3"/>
      <c r="H228" s="3"/>
      <c r="I228" s="44">
        <v>0</v>
      </c>
      <c r="J228" s="20"/>
      <c r="K228" s="3">
        <v>1</v>
      </c>
      <c r="L228" s="3">
        <v>96</v>
      </c>
      <c r="M228" s="3">
        <v>5</v>
      </c>
      <c r="N228" s="3" t="s">
        <v>10</v>
      </c>
      <c r="O228" s="3" t="s">
        <v>11</v>
      </c>
      <c r="P228" s="11"/>
      <c r="Q228" s="13"/>
      <c r="R228" s="9">
        <v>2061000</v>
      </c>
    </row>
    <row r="229" spans="1:18" x14ac:dyDescent="0.45">
      <c r="A229" s="1">
        <f t="shared" si="27"/>
        <v>228</v>
      </c>
      <c r="B229" s="2" t="s">
        <v>284</v>
      </c>
      <c r="C229" s="3" t="s">
        <v>242</v>
      </c>
      <c r="D229" s="3" t="str">
        <f t="shared" si="28"/>
        <v>P1H14</v>
      </c>
      <c r="E229" s="3">
        <v>4</v>
      </c>
      <c r="F229" s="3" t="s">
        <v>231</v>
      </c>
      <c r="G229" s="3"/>
      <c r="H229" s="3"/>
      <c r="I229" s="44">
        <v>0</v>
      </c>
      <c r="J229" s="20"/>
      <c r="K229" s="3">
        <v>1</v>
      </c>
      <c r="L229" s="3">
        <v>96</v>
      </c>
      <c r="M229" s="3">
        <v>5</v>
      </c>
      <c r="N229" s="3" t="s">
        <v>10</v>
      </c>
      <c r="O229" s="3" t="s">
        <v>11</v>
      </c>
      <c r="P229" s="11"/>
      <c r="Q229" s="13"/>
      <c r="R229" s="9">
        <v>2160000</v>
      </c>
    </row>
    <row r="230" spans="1:18" x14ac:dyDescent="0.45">
      <c r="A230" s="1">
        <f t="shared" si="27"/>
        <v>229</v>
      </c>
      <c r="B230" s="2" t="s">
        <v>284</v>
      </c>
      <c r="C230" s="3" t="s">
        <v>243</v>
      </c>
      <c r="D230" s="3" t="str">
        <f t="shared" si="28"/>
        <v>P1I13</v>
      </c>
      <c r="E230" s="3">
        <v>1</v>
      </c>
      <c r="F230" s="3" t="s">
        <v>231</v>
      </c>
      <c r="G230" s="3"/>
      <c r="H230" s="3"/>
      <c r="I230" s="44">
        <v>0</v>
      </c>
      <c r="J230" s="20"/>
      <c r="K230" s="3">
        <v>1</v>
      </c>
      <c r="L230" s="3">
        <v>96</v>
      </c>
      <c r="M230" s="3">
        <v>5</v>
      </c>
      <c r="N230" s="3" t="s">
        <v>10</v>
      </c>
      <c r="O230" s="3" t="s">
        <v>11</v>
      </c>
      <c r="P230" s="11"/>
      <c r="Q230" s="13"/>
      <c r="R230" s="9">
        <v>2179000</v>
      </c>
    </row>
    <row r="231" spans="1:18" x14ac:dyDescent="0.45">
      <c r="A231" s="1">
        <f t="shared" si="27"/>
        <v>230</v>
      </c>
      <c r="B231" s="2" t="s">
        <v>284</v>
      </c>
      <c r="C231" s="3" t="s">
        <v>244</v>
      </c>
      <c r="D231" s="3" t="str">
        <f t="shared" si="28"/>
        <v>P1I14</v>
      </c>
      <c r="E231" s="3">
        <v>2</v>
      </c>
      <c r="F231" s="3" t="s">
        <v>231</v>
      </c>
      <c r="G231" s="3"/>
      <c r="H231" s="3"/>
      <c r="I231" s="44">
        <v>0</v>
      </c>
      <c r="J231" s="20"/>
      <c r="K231" s="3">
        <v>1</v>
      </c>
      <c r="L231" s="3">
        <v>96</v>
      </c>
      <c r="M231" s="3">
        <v>5</v>
      </c>
      <c r="N231" s="3" t="s">
        <v>10</v>
      </c>
      <c r="O231" s="3" t="s">
        <v>11</v>
      </c>
      <c r="P231" s="11"/>
      <c r="Q231" s="13"/>
      <c r="R231" s="9">
        <v>2027000</v>
      </c>
    </row>
    <row r="232" spans="1:18" x14ac:dyDescent="0.45">
      <c r="A232" s="1">
        <f t="shared" si="27"/>
        <v>231</v>
      </c>
      <c r="B232" s="2" t="s">
        <v>284</v>
      </c>
      <c r="C232" s="3" t="s">
        <v>245</v>
      </c>
      <c r="D232" s="3" t="str">
        <f t="shared" si="28"/>
        <v>P1J13</v>
      </c>
      <c r="E232" s="3">
        <v>3</v>
      </c>
      <c r="F232" s="3" t="s">
        <v>231</v>
      </c>
      <c r="G232" s="3"/>
      <c r="H232" s="3"/>
      <c r="I232" s="44">
        <v>0</v>
      </c>
      <c r="J232" s="20"/>
      <c r="K232" s="3">
        <v>1</v>
      </c>
      <c r="L232" s="3">
        <v>96</v>
      </c>
      <c r="M232" s="3">
        <v>5</v>
      </c>
      <c r="N232" s="3" t="s">
        <v>10</v>
      </c>
      <c r="O232" s="3" t="s">
        <v>11</v>
      </c>
      <c r="P232" s="11"/>
      <c r="Q232" s="13"/>
      <c r="R232" s="9">
        <v>2151000</v>
      </c>
    </row>
    <row r="233" spans="1:18" x14ac:dyDescent="0.45">
      <c r="A233" s="1">
        <f t="shared" si="27"/>
        <v>232</v>
      </c>
      <c r="B233" s="2" t="s">
        <v>284</v>
      </c>
      <c r="C233" s="3" t="s">
        <v>246</v>
      </c>
      <c r="D233" s="3" t="str">
        <f t="shared" si="28"/>
        <v>P1J14</v>
      </c>
      <c r="E233" s="3">
        <v>4</v>
      </c>
      <c r="F233" s="3" t="s">
        <v>231</v>
      </c>
      <c r="G233" s="3"/>
      <c r="H233" s="3"/>
      <c r="I233" s="44">
        <v>0</v>
      </c>
      <c r="J233" s="20"/>
      <c r="K233" s="3">
        <v>1</v>
      </c>
      <c r="L233" s="3">
        <v>96</v>
      </c>
      <c r="M233" s="3">
        <v>5</v>
      </c>
      <c r="N233" s="3" t="s">
        <v>10</v>
      </c>
      <c r="O233" s="3" t="s">
        <v>11</v>
      </c>
      <c r="P233" s="11"/>
      <c r="Q233" s="13"/>
      <c r="R233" s="9">
        <v>2115000</v>
      </c>
    </row>
    <row r="234" spans="1:18" x14ac:dyDescent="0.45">
      <c r="A234" s="1">
        <f t="shared" si="27"/>
        <v>233</v>
      </c>
      <c r="B234" s="2" t="s">
        <v>284</v>
      </c>
      <c r="C234" s="3" t="s">
        <v>247</v>
      </c>
      <c r="D234" s="3" t="str">
        <f t="shared" si="28"/>
        <v>P1K13</v>
      </c>
      <c r="E234" s="3">
        <v>1</v>
      </c>
      <c r="F234" s="3" t="s">
        <v>231</v>
      </c>
      <c r="G234" s="3"/>
      <c r="H234" s="3"/>
      <c r="I234" s="44">
        <v>0</v>
      </c>
      <c r="J234" s="20"/>
      <c r="K234" s="3">
        <v>1</v>
      </c>
      <c r="L234" s="3">
        <v>96</v>
      </c>
      <c r="M234" s="3">
        <v>5</v>
      </c>
      <c r="N234" s="3" t="s">
        <v>10</v>
      </c>
      <c r="O234" s="3" t="s">
        <v>11</v>
      </c>
      <c r="P234" s="11"/>
      <c r="Q234" s="13"/>
      <c r="R234" s="9">
        <v>2366000</v>
      </c>
    </row>
    <row r="235" spans="1:18" x14ac:dyDescent="0.45">
      <c r="A235" s="1">
        <f t="shared" si="27"/>
        <v>234</v>
      </c>
      <c r="B235" s="2" t="s">
        <v>284</v>
      </c>
      <c r="C235" s="3" t="s">
        <v>248</v>
      </c>
      <c r="D235" s="3" t="str">
        <f t="shared" si="28"/>
        <v>P1K14</v>
      </c>
      <c r="E235" s="3">
        <v>2</v>
      </c>
      <c r="F235" s="3" t="s">
        <v>231</v>
      </c>
      <c r="G235" s="3"/>
      <c r="H235" s="3"/>
      <c r="I235" s="44">
        <v>0</v>
      </c>
      <c r="J235" s="20"/>
      <c r="K235" s="3">
        <v>1</v>
      </c>
      <c r="L235" s="3">
        <v>96</v>
      </c>
      <c r="M235" s="3">
        <v>5</v>
      </c>
      <c r="N235" s="3" t="s">
        <v>10</v>
      </c>
      <c r="O235" s="3" t="s">
        <v>11</v>
      </c>
      <c r="P235" s="11"/>
      <c r="Q235" s="13"/>
      <c r="R235" s="9">
        <v>2136000</v>
      </c>
    </row>
    <row r="236" spans="1:18" x14ac:dyDescent="0.45">
      <c r="A236" s="1">
        <f t="shared" si="27"/>
        <v>235</v>
      </c>
      <c r="B236" s="2" t="s">
        <v>284</v>
      </c>
      <c r="C236" s="3" t="s">
        <v>249</v>
      </c>
      <c r="D236" s="3" t="str">
        <f t="shared" si="28"/>
        <v>P1L13</v>
      </c>
      <c r="E236" s="3">
        <v>3</v>
      </c>
      <c r="F236" s="3" t="s">
        <v>231</v>
      </c>
      <c r="G236" s="3"/>
      <c r="H236" s="3"/>
      <c r="I236" s="44">
        <v>0</v>
      </c>
      <c r="J236" s="20"/>
      <c r="K236" s="3">
        <v>1</v>
      </c>
      <c r="L236" s="3">
        <v>96</v>
      </c>
      <c r="M236" s="3">
        <v>5</v>
      </c>
      <c r="N236" s="3" t="s">
        <v>10</v>
      </c>
      <c r="O236" s="3" t="s">
        <v>11</v>
      </c>
      <c r="P236" s="11"/>
      <c r="Q236" s="13"/>
      <c r="R236" s="9">
        <v>2283000</v>
      </c>
    </row>
    <row r="237" spans="1:18" x14ac:dyDescent="0.45">
      <c r="A237" s="1">
        <f t="shared" si="27"/>
        <v>236</v>
      </c>
      <c r="B237" s="2" t="s">
        <v>284</v>
      </c>
      <c r="C237" s="3" t="s">
        <v>250</v>
      </c>
      <c r="D237" s="3" t="str">
        <f t="shared" si="28"/>
        <v>P1L14</v>
      </c>
      <c r="E237" s="3">
        <v>4</v>
      </c>
      <c r="F237" s="3" t="s">
        <v>231</v>
      </c>
      <c r="G237" s="3"/>
      <c r="H237" s="3"/>
      <c r="I237" s="44">
        <v>0</v>
      </c>
      <c r="J237" s="20"/>
      <c r="K237" s="3">
        <v>1</v>
      </c>
      <c r="L237" s="3">
        <v>96</v>
      </c>
      <c r="M237" s="3">
        <v>5</v>
      </c>
      <c r="N237" s="3" t="s">
        <v>10</v>
      </c>
      <c r="O237" s="3" t="s">
        <v>11</v>
      </c>
      <c r="P237" s="11"/>
      <c r="Q237" s="13"/>
      <c r="R237" s="9">
        <v>2347000</v>
      </c>
    </row>
    <row r="238" spans="1:18" x14ac:dyDescent="0.45">
      <c r="A238" s="1">
        <f t="shared" si="27"/>
        <v>237</v>
      </c>
      <c r="B238" s="2" t="s">
        <v>284</v>
      </c>
      <c r="C238" s="3" t="s">
        <v>251</v>
      </c>
      <c r="D238" s="3" t="str">
        <f t="shared" si="28"/>
        <v>P1M13</v>
      </c>
      <c r="E238" s="3">
        <v>1</v>
      </c>
      <c r="F238" s="3" t="s">
        <v>231</v>
      </c>
      <c r="G238" s="3"/>
      <c r="H238" s="3"/>
      <c r="I238" s="44">
        <v>0</v>
      </c>
      <c r="J238" s="20"/>
      <c r="K238" s="3">
        <v>1</v>
      </c>
      <c r="L238" s="3">
        <v>96</v>
      </c>
      <c r="M238" s="3">
        <v>5</v>
      </c>
      <c r="N238" s="3" t="s">
        <v>10</v>
      </c>
      <c r="O238" s="3" t="s">
        <v>11</v>
      </c>
      <c r="P238" s="11"/>
      <c r="Q238" s="13"/>
      <c r="R238" s="9">
        <v>2330000</v>
      </c>
    </row>
    <row r="239" spans="1:18" x14ac:dyDescent="0.45">
      <c r="A239" s="1">
        <f t="shared" si="27"/>
        <v>238</v>
      </c>
      <c r="B239" s="2" t="s">
        <v>284</v>
      </c>
      <c r="C239" s="3" t="s">
        <v>252</v>
      </c>
      <c r="D239" s="3" t="str">
        <f t="shared" si="28"/>
        <v>P1M14</v>
      </c>
      <c r="E239" s="3">
        <v>2</v>
      </c>
      <c r="F239" s="3" t="s">
        <v>231</v>
      </c>
      <c r="G239" s="3"/>
      <c r="H239" s="3"/>
      <c r="I239" s="44">
        <v>0</v>
      </c>
      <c r="J239" s="20"/>
      <c r="K239" s="3">
        <v>1</v>
      </c>
      <c r="L239" s="3">
        <v>96</v>
      </c>
      <c r="M239" s="3">
        <v>5</v>
      </c>
      <c r="N239" s="3" t="s">
        <v>10</v>
      </c>
      <c r="O239" s="3" t="s">
        <v>11</v>
      </c>
      <c r="P239" s="11"/>
      <c r="Q239" s="13"/>
      <c r="R239" s="9">
        <v>2141000</v>
      </c>
    </row>
    <row r="240" spans="1:18" x14ac:dyDescent="0.45">
      <c r="A240" s="1">
        <f t="shared" si="27"/>
        <v>239</v>
      </c>
      <c r="B240" s="2" t="s">
        <v>284</v>
      </c>
      <c r="C240" s="3" t="s">
        <v>253</v>
      </c>
      <c r="D240" s="3" t="str">
        <f t="shared" si="28"/>
        <v>P1N13</v>
      </c>
      <c r="E240" s="3">
        <v>3</v>
      </c>
      <c r="F240" s="3" t="s">
        <v>231</v>
      </c>
      <c r="G240" s="3"/>
      <c r="H240" s="3"/>
      <c r="I240" s="44">
        <v>0</v>
      </c>
      <c r="J240" s="20"/>
      <c r="K240" s="3">
        <v>1</v>
      </c>
      <c r="L240" s="3">
        <v>96</v>
      </c>
      <c r="M240" s="3">
        <v>5</v>
      </c>
      <c r="N240" s="3" t="s">
        <v>10</v>
      </c>
      <c r="O240" s="3" t="s">
        <v>11</v>
      </c>
      <c r="P240" s="11"/>
      <c r="Q240" s="13"/>
      <c r="R240" s="9">
        <v>2347000</v>
      </c>
    </row>
    <row r="241" spans="1:70" x14ac:dyDescent="0.45">
      <c r="A241" s="1">
        <f t="shared" si="27"/>
        <v>240</v>
      </c>
      <c r="B241" s="2" t="s">
        <v>284</v>
      </c>
      <c r="C241" s="3" t="s">
        <v>254</v>
      </c>
      <c r="D241" s="3" t="str">
        <f t="shared" si="28"/>
        <v>P1N14</v>
      </c>
      <c r="E241" s="3">
        <v>4</v>
      </c>
      <c r="F241" s="3" t="s">
        <v>231</v>
      </c>
      <c r="G241" s="3"/>
      <c r="H241" s="3"/>
      <c r="I241" s="44">
        <v>0</v>
      </c>
      <c r="J241" s="20"/>
      <c r="K241" s="3">
        <v>1</v>
      </c>
      <c r="L241" s="3">
        <v>96</v>
      </c>
      <c r="M241" s="3">
        <v>5</v>
      </c>
      <c r="N241" s="3" t="s">
        <v>10</v>
      </c>
      <c r="O241" s="3" t="s">
        <v>11</v>
      </c>
      <c r="P241" s="11"/>
      <c r="Q241" s="13"/>
      <c r="R241" s="9">
        <v>2256000</v>
      </c>
    </row>
    <row r="242" spans="1:70" x14ac:dyDescent="0.45">
      <c r="A242" s="1">
        <f t="shared" si="27"/>
        <v>241</v>
      </c>
      <c r="B242" s="2" t="s">
        <v>285</v>
      </c>
      <c r="C242" s="3" t="s">
        <v>9</v>
      </c>
      <c r="D242" s="3" t="str">
        <f t="shared" si="28"/>
        <v>P2C3</v>
      </c>
      <c r="E242" s="3">
        <v>1</v>
      </c>
      <c r="F242" s="3" t="s">
        <v>292</v>
      </c>
      <c r="G242" s="3" t="s">
        <v>342</v>
      </c>
      <c r="H242" s="3">
        <v>364.06</v>
      </c>
      <c r="I242" s="45">
        <f t="shared" ref="I242:I305" si="32">+J242*H242*0.00005/50000*100</f>
        <v>1.8203E-2</v>
      </c>
      <c r="J242" s="20">
        <v>500</v>
      </c>
      <c r="K242" s="3">
        <v>1</v>
      </c>
      <c r="L242" s="3">
        <v>96</v>
      </c>
      <c r="M242" s="3">
        <v>5</v>
      </c>
      <c r="N242" s="3" t="s">
        <v>10</v>
      </c>
      <c r="O242" s="3" t="s">
        <v>11</v>
      </c>
      <c r="P242" s="11" t="s">
        <v>269</v>
      </c>
      <c r="Q242" s="13">
        <f>+IF(P242="media",AVERAGE(R$458:R$469))</f>
        <v>1314000</v>
      </c>
      <c r="R242" s="9">
        <v>1073000</v>
      </c>
      <c r="S242">
        <f t="shared" si="31"/>
        <v>81.659056316590565</v>
      </c>
      <c r="T242">
        <f>+_xlfn.PERCENTILE.EXC(S242:S277,0.05)</f>
        <v>82.176560121765604</v>
      </c>
      <c r="V242" t="str">
        <f>+F242</f>
        <v>PFHpA</v>
      </c>
      <c r="W242" t="s">
        <v>277</v>
      </c>
      <c r="X242">
        <v>0</v>
      </c>
      <c r="Y242">
        <f>+J274</f>
        <v>5.0289039793526037E-2</v>
      </c>
      <c r="Z242">
        <f>+J270</f>
        <v>0.15891336574754228</v>
      </c>
      <c r="AA242">
        <f>+J266</f>
        <v>0.50216623576223363</v>
      </c>
      <c r="AB242">
        <f>+J262</f>
        <v>1.5868453050086584</v>
      </c>
      <c r="AC242">
        <f>+J258</f>
        <v>5.0144311638273606</v>
      </c>
      <c r="AD242" s="24">
        <f>+J254</f>
        <v>15.84560247769446</v>
      </c>
      <c r="AE242">
        <f>+J250</f>
        <v>50.072103829514496</v>
      </c>
      <c r="AF242">
        <f>+J246</f>
        <v>158.22784810126581</v>
      </c>
      <c r="AG242">
        <f>+J242</f>
        <v>500</v>
      </c>
    </row>
    <row r="243" spans="1:70" x14ac:dyDescent="0.45">
      <c r="A243" s="1">
        <f t="shared" si="27"/>
        <v>242</v>
      </c>
      <c r="B243" s="2" t="s">
        <v>285</v>
      </c>
      <c r="C243" s="3" t="s">
        <v>12</v>
      </c>
      <c r="D243" s="3" t="str">
        <f t="shared" si="28"/>
        <v>P2C4</v>
      </c>
      <c r="E243" s="3">
        <v>2</v>
      </c>
      <c r="F243" s="3" t="s">
        <v>292</v>
      </c>
      <c r="G243" s="3" t="s">
        <v>342</v>
      </c>
      <c r="H243" s="3">
        <v>364.06</v>
      </c>
      <c r="I243" s="45">
        <f t="shared" si="32"/>
        <v>1.8203E-2</v>
      </c>
      <c r="J243" s="20">
        <v>500</v>
      </c>
      <c r="K243" s="3">
        <v>1</v>
      </c>
      <c r="L243" s="3">
        <v>96</v>
      </c>
      <c r="M243" s="3">
        <v>5</v>
      </c>
      <c r="N243" s="3" t="s">
        <v>10</v>
      </c>
      <c r="O243" s="3" t="s">
        <v>11</v>
      </c>
      <c r="P243" s="11" t="s">
        <v>269</v>
      </c>
      <c r="Q243" s="13">
        <f t="shared" ref="Q243:Q306" si="33">+IF(P243="media",AVERAGE(R$458:R$469))</f>
        <v>1314000</v>
      </c>
      <c r="R243" s="9">
        <v>1188000</v>
      </c>
      <c r="S243">
        <f t="shared" si="31"/>
        <v>90.410958904109577</v>
      </c>
      <c r="T243">
        <f>+T242</f>
        <v>82.176560121765604</v>
      </c>
      <c r="V243" t="str">
        <f>+F242</f>
        <v>PFHpA</v>
      </c>
      <c r="W243" t="s">
        <v>278</v>
      </c>
      <c r="X243">
        <v>0</v>
      </c>
      <c r="Y243">
        <f>+I274</f>
        <v>1.830822782723109E-6</v>
      </c>
      <c r="Z243">
        <f>+I270</f>
        <v>5.7853999934050249E-6</v>
      </c>
      <c r="AA243">
        <f>+I266</f>
        <v>1.8281863979159876E-5</v>
      </c>
      <c r="AB243">
        <f>+I262</f>
        <v>5.7770690174145222E-5</v>
      </c>
      <c r="AC243">
        <f>+I258</f>
        <v>1.8255538095029891E-4</v>
      </c>
      <c r="AD243" s="24">
        <f>+I254</f>
        <v>5.7687500380294453E-4</v>
      </c>
      <c r="AE243">
        <f>+I250</f>
        <v>1.8229250120173049E-3</v>
      </c>
      <c r="AF243">
        <f>+I246</f>
        <v>5.7604430379746838E-3</v>
      </c>
      <c r="AG243">
        <f>+I242</f>
        <v>1.8203E-2</v>
      </c>
    </row>
    <row r="244" spans="1:70" x14ac:dyDescent="0.45">
      <c r="A244" s="1">
        <f t="shared" si="27"/>
        <v>243</v>
      </c>
      <c r="B244" s="2" t="s">
        <v>285</v>
      </c>
      <c r="C244" s="3" t="s">
        <v>13</v>
      </c>
      <c r="D244" s="3" t="str">
        <f t="shared" si="28"/>
        <v>P2D3</v>
      </c>
      <c r="E244" s="3">
        <v>3</v>
      </c>
      <c r="F244" s="3" t="s">
        <v>292</v>
      </c>
      <c r="G244" s="3" t="s">
        <v>342</v>
      </c>
      <c r="H244" s="3">
        <v>364.06</v>
      </c>
      <c r="I244" s="45">
        <f t="shared" si="32"/>
        <v>1.8203E-2</v>
      </c>
      <c r="J244" s="20">
        <v>500</v>
      </c>
      <c r="K244" s="3">
        <v>1</v>
      </c>
      <c r="L244" s="3">
        <v>96</v>
      </c>
      <c r="M244" s="3">
        <v>5</v>
      </c>
      <c r="N244" s="3" t="s">
        <v>10</v>
      </c>
      <c r="O244" s="3" t="s">
        <v>11</v>
      </c>
      <c r="P244" s="11" t="s">
        <v>269</v>
      </c>
      <c r="Q244" s="13">
        <f t="shared" si="33"/>
        <v>1314000</v>
      </c>
      <c r="R244" s="9">
        <v>1081000</v>
      </c>
      <c r="S244">
        <f t="shared" si="31"/>
        <v>82.267884322678839</v>
      </c>
      <c r="T244">
        <f t="shared" ref="T244:T277" si="34">+T243</f>
        <v>82.176560121765604</v>
      </c>
      <c r="V244" t="str">
        <f>+F242</f>
        <v>PFHpA</v>
      </c>
    </row>
    <row r="245" spans="1:70" x14ac:dyDescent="0.45">
      <c r="A245" s="1">
        <f t="shared" si="27"/>
        <v>244</v>
      </c>
      <c r="B245" s="2" t="s">
        <v>285</v>
      </c>
      <c r="C245" s="3" t="s">
        <v>14</v>
      </c>
      <c r="D245" s="3" t="str">
        <f t="shared" si="28"/>
        <v>P2D4</v>
      </c>
      <c r="E245" s="3">
        <v>4</v>
      </c>
      <c r="F245" s="3" t="s">
        <v>292</v>
      </c>
      <c r="G245" s="3" t="s">
        <v>342</v>
      </c>
      <c r="H245" s="3">
        <v>364.06</v>
      </c>
      <c r="I245" s="45">
        <f t="shared" si="32"/>
        <v>1.8203E-2</v>
      </c>
      <c r="J245" s="20">
        <v>500</v>
      </c>
      <c r="K245" s="3">
        <v>1</v>
      </c>
      <c r="L245" s="3">
        <v>96</v>
      </c>
      <c r="M245" s="3">
        <v>5</v>
      </c>
      <c r="N245" s="3" t="s">
        <v>10</v>
      </c>
      <c r="O245" s="3" t="s">
        <v>11</v>
      </c>
      <c r="P245" s="11" t="s">
        <v>269</v>
      </c>
      <c r="Q245" s="13">
        <f t="shared" si="33"/>
        <v>1314000</v>
      </c>
      <c r="R245" s="9">
        <v>1092000</v>
      </c>
      <c r="S245">
        <f t="shared" si="31"/>
        <v>83.105022831050221</v>
      </c>
      <c r="T245">
        <f t="shared" si="34"/>
        <v>82.176560121765604</v>
      </c>
      <c r="V245" t="s">
        <v>280</v>
      </c>
      <c r="W245" t="str">
        <f>+$D$458</f>
        <v>P2C13</v>
      </c>
      <c r="X245" t="str">
        <f>+$D$459</f>
        <v>P2C14</v>
      </c>
      <c r="Y245" t="str">
        <f>+$D$460</f>
        <v>P2D13</v>
      </c>
      <c r="Z245" t="str">
        <f>+$D$461</f>
        <v>P2D14</v>
      </c>
      <c r="AA245" t="str">
        <f>+$D$462</f>
        <v>P2E13</v>
      </c>
      <c r="AB245" t="str">
        <f>+$D$463</f>
        <v>P2E14</v>
      </c>
      <c r="AC245" t="str">
        <f>+$D$464</f>
        <v>P2F13</v>
      </c>
      <c r="AD245" s="24" t="str">
        <f>+$D$465</f>
        <v>P2F14</v>
      </c>
      <c r="AE245" t="str">
        <f>+$D$466</f>
        <v>P2G13</v>
      </c>
      <c r="AF245" t="str">
        <f>+$D$467</f>
        <v>P2G14</v>
      </c>
      <c r="AG245" t="str">
        <f>+$D$468</f>
        <v>P2H13</v>
      </c>
      <c r="AH245" t="str">
        <f>+$D$469</f>
        <v>P2H14</v>
      </c>
      <c r="AI245" t="str">
        <f>+D242</f>
        <v>P2C3</v>
      </c>
      <c r="AJ245" t="str">
        <f>+D243</f>
        <v>P2C4</v>
      </c>
      <c r="AK245" t="str">
        <f>+D244</f>
        <v>P2D3</v>
      </c>
      <c r="AL245" t="str">
        <f>+D245</f>
        <v>P2D4</v>
      </c>
      <c r="AM245" t="str">
        <f>+D246</f>
        <v>P2C5</v>
      </c>
      <c r="AN245" t="str">
        <f>+D247</f>
        <v>P2C6</v>
      </c>
      <c r="AO245" t="str">
        <f>+D248</f>
        <v>P2D5</v>
      </c>
      <c r="AP245" t="str">
        <f>+D249</f>
        <v>P2D6</v>
      </c>
      <c r="AQ245" t="str">
        <f>+D250</f>
        <v>P2C7</v>
      </c>
      <c r="AR245" t="str">
        <f>+D251</f>
        <v>P2C8</v>
      </c>
      <c r="AS245" t="str">
        <f>+D252</f>
        <v>P2D7</v>
      </c>
      <c r="AT245" t="str">
        <f>+D253</f>
        <v>P2D8</v>
      </c>
      <c r="AU245" t="str">
        <f>+D254</f>
        <v>P2C9</v>
      </c>
      <c r="AV245" t="str">
        <f>+D255</f>
        <v>P2C10</v>
      </c>
      <c r="AW245" t="str">
        <f>+D256</f>
        <v>P2D9</v>
      </c>
      <c r="AX245" t="str">
        <f>+D257</f>
        <v>P2D10</v>
      </c>
      <c r="AY245" t="str">
        <f>+D258</f>
        <v>P2C11</v>
      </c>
      <c r="AZ245" t="str">
        <f>+D259</f>
        <v>P2C12</v>
      </c>
      <c r="BA245" t="str">
        <f>+D260</f>
        <v>P2D11</v>
      </c>
      <c r="BB245" t="str">
        <f>+D261</f>
        <v>P2D12</v>
      </c>
      <c r="BC245" t="str">
        <f>+D262</f>
        <v>P2C15</v>
      </c>
      <c r="BD245" t="str">
        <f>+D263</f>
        <v>P2C16</v>
      </c>
      <c r="BE245" t="str">
        <f>+D264</f>
        <v>P2D15</v>
      </c>
      <c r="BF245" t="str">
        <f>+D265</f>
        <v>P2D16</v>
      </c>
      <c r="BG245" t="str">
        <f>+D266</f>
        <v>P2C17</v>
      </c>
      <c r="BH245" t="str">
        <f>+D267</f>
        <v>P2C18</v>
      </c>
      <c r="BI245" t="str">
        <f>+D268</f>
        <v>P2D17</v>
      </c>
      <c r="BJ245" t="str">
        <f>+D269</f>
        <v>P2D18</v>
      </c>
      <c r="BK245" t="str">
        <f>+D270</f>
        <v>P2C19</v>
      </c>
      <c r="BL245" t="str">
        <f>+D271</f>
        <v>P2C20</v>
      </c>
      <c r="BM245" t="str">
        <f>+D272</f>
        <v>P2D19</v>
      </c>
      <c r="BN245" t="str">
        <f>+D273</f>
        <v>P2D20</v>
      </c>
      <c r="BO245" t="str">
        <f>+D274</f>
        <v>P2C21</v>
      </c>
      <c r="BP245" t="str">
        <f>+D275</f>
        <v>P2C22</v>
      </c>
      <c r="BQ245" t="str">
        <f>+D276</f>
        <v>P2D21</v>
      </c>
      <c r="BR245" t="str">
        <f>+D277</f>
        <v>P2D22</v>
      </c>
    </row>
    <row r="246" spans="1:70" x14ac:dyDescent="0.45">
      <c r="A246" s="1">
        <f t="shared" si="27"/>
        <v>245</v>
      </c>
      <c r="B246" s="2" t="s">
        <v>285</v>
      </c>
      <c r="C246" s="3" t="s">
        <v>15</v>
      </c>
      <c r="D246" s="3" t="str">
        <f t="shared" si="28"/>
        <v>P2C5</v>
      </c>
      <c r="E246" s="3">
        <v>1</v>
      </c>
      <c r="F246" s="3" t="s">
        <v>292</v>
      </c>
      <c r="G246" s="3" t="s">
        <v>342</v>
      </c>
      <c r="H246" s="3">
        <v>364.06</v>
      </c>
      <c r="I246" s="45">
        <f t="shared" si="32"/>
        <v>5.7604430379746838E-3</v>
      </c>
      <c r="J246" s="20">
        <v>158.22784810126581</v>
      </c>
      <c r="K246" s="3">
        <v>1</v>
      </c>
      <c r="L246" s="3">
        <v>96</v>
      </c>
      <c r="M246" s="3">
        <v>5</v>
      </c>
      <c r="N246" s="3" t="s">
        <v>10</v>
      </c>
      <c r="O246" s="3" t="s">
        <v>11</v>
      </c>
      <c r="P246" s="11" t="s">
        <v>269</v>
      </c>
      <c r="Q246" s="13">
        <f t="shared" si="33"/>
        <v>1314000</v>
      </c>
      <c r="R246" s="9">
        <v>1253000</v>
      </c>
      <c r="S246">
        <f t="shared" si="31"/>
        <v>95.357686453576861</v>
      </c>
      <c r="T246">
        <f t="shared" si="34"/>
        <v>82.176560121765604</v>
      </c>
      <c r="V246" t="s">
        <v>281</v>
      </c>
      <c r="W246">
        <f>+$I$458</f>
        <v>0</v>
      </c>
      <c r="X246">
        <f>+$I$459</f>
        <v>0</v>
      </c>
      <c r="Y246">
        <f>+$I$460</f>
        <v>0</v>
      </c>
      <c r="Z246">
        <f>+$I$461</f>
        <v>0</v>
      </c>
      <c r="AA246">
        <f>+$I$462</f>
        <v>0</v>
      </c>
      <c r="AB246">
        <f>+$I$463</f>
        <v>0</v>
      </c>
      <c r="AC246">
        <f>+$I$464</f>
        <v>0</v>
      </c>
      <c r="AD246" s="24">
        <f>+$I$465</f>
        <v>0</v>
      </c>
      <c r="AE246">
        <f>+$I$466</f>
        <v>0</v>
      </c>
      <c r="AF246">
        <f>+$I$467</f>
        <v>0</v>
      </c>
      <c r="AG246">
        <f>+$I$468</f>
        <v>0</v>
      </c>
      <c r="AH246">
        <f>+$I$469</f>
        <v>0</v>
      </c>
      <c r="AI246">
        <f>+I242</f>
        <v>1.8203E-2</v>
      </c>
      <c r="AJ246">
        <f>+I243</f>
        <v>1.8203E-2</v>
      </c>
      <c r="AK246">
        <f>+I244</f>
        <v>1.8203E-2</v>
      </c>
      <c r="AL246">
        <f>+I245</f>
        <v>1.8203E-2</v>
      </c>
      <c r="AM246">
        <f>+I246</f>
        <v>5.7604430379746838E-3</v>
      </c>
      <c r="AN246">
        <f>+I247</f>
        <v>5.7604430379746838E-3</v>
      </c>
      <c r="AO246">
        <f>+I248</f>
        <v>5.7604430379746838E-3</v>
      </c>
      <c r="AP246">
        <f>+I249</f>
        <v>5.7604430379746838E-3</v>
      </c>
      <c r="AQ246">
        <f>+I250</f>
        <v>1.8229250120173049E-3</v>
      </c>
      <c r="AR246">
        <f>+I251</f>
        <v>1.8229250120173049E-3</v>
      </c>
      <c r="AS246">
        <f>+I252</f>
        <v>1.8229250120173049E-3</v>
      </c>
      <c r="AT246">
        <f>+I253</f>
        <v>1.8229250120173049E-3</v>
      </c>
      <c r="AU246">
        <f>+I254</f>
        <v>5.7687500380294453E-4</v>
      </c>
      <c r="AV246">
        <f>+I255</f>
        <v>5.7687500380294453E-4</v>
      </c>
      <c r="AW246">
        <f>+I256</f>
        <v>5.7687500380294453E-4</v>
      </c>
      <c r="AX246">
        <f>+I257</f>
        <v>5.7687500380294453E-4</v>
      </c>
      <c r="AY246">
        <f>+I258</f>
        <v>1.8255538095029891E-4</v>
      </c>
      <c r="AZ246">
        <f>+I259</f>
        <v>1.8255538095029891E-4</v>
      </c>
      <c r="BA246">
        <f>+I260</f>
        <v>1.8255538095029891E-4</v>
      </c>
      <c r="BB246">
        <f>+I261</f>
        <v>1.8255538095029891E-4</v>
      </c>
      <c r="BC246">
        <f>+I262</f>
        <v>5.7770690174145222E-5</v>
      </c>
      <c r="BD246">
        <f>+I263</f>
        <v>5.7770690174145222E-5</v>
      </c>
      <c r="BE246">
        <f>+I264</f>
        <v>5.7770690174145222E-5</v>
      </c>
      <c r="BF246">
        <f>+I265</f>
        <v>5.7770690174145222E-5</v>
      </c>
      <c r="BG246">
        <f>+I266</f>
        <v>1.8281863979159876E-5</v>
      </c>
      <c r="BH246">
        <f>+I267</f>
        <v>1.8281863979159876E-5</v>
      </c>
      <c r="BI246">
        <f>+I268</f>
        <v>1.8281863979159876E-5</v>
      </c>
      <c r="BJ246">
        <f>+I269</f>
        <v>1.8281863979159876E-5</v>
      </c>
      <c r="BK246">
        <f>+I270</f>
        <v>5.7853999934050249E-6</v>
      </c>
      <c r="BL246">
        <f>+I271</f>
        <v>5.7853999934050249E-6</v>
      </c>
      <c r="BM246">
        <f>+I272</f>
        <v>5.7853999934050249E-6</v>
      </c>
      <c r="BN246">
        <f>+I273</f>
        <v>5.7853999934050249E-6</v>
      </c>
      <c r="BO246">
        <f>+I274</f>
        <v>1.830822782723109E-6</v>
      </c>
      <c r="BP246">
        <f>+I275</f>
        <v>1.830822782723109E-6</v>
      </c>
      <c r="BQ246">
        <f>+I276</f>
        <v>1.830822782723109E-6</v>
      </c>
      <c r="BR246">
        <f>+I277</f>
        <v>1.830822782723109E-6</v>
      </c>
    </row>
    <row r="247" spans="1:70" x14ac:dyDescent="0.45">
      <c r="A247" s="1">
        <f t="shared" si="27"/>
        <v>246</v>
      </c>
      <c r="B247" s="2" t="s">
        <v>285</v>
      </c>
      <c r="C247" s="3" t="s">
        <v>16</v>
      </c>
      <c r="D247" s="3" t="str">
        <f t="shared" si="28"/>
        <v>P2C6</v>
      </c>
      <c r="E247" s="3">
        <v>2</v>
      </c>
      <c r="F247" s="3" t="s">
        <v>292</v>
      </c>
      <c r="G247" s="3" t="s">
        <v>342</v>
      </c>
      <c r="H247" s="3">
        <v>364.06</v>
      </c>
      <c r="I247" s="45">
        <f t="shared" si="32"/>
        <v>5.7604430379746838E-3</v>
      </c>
      <c r="J247" s="20">
        <v>158.22784810126581</v>
      </c>
      <c r="K247" s="3">
        <v>1</v>
      </c>
      <c r="L247" s="3">
        <v>96</v>
      </c>
      <c r="M247" s="3">
        <v>5</v>
      </c>
      <c r="N247" s="3" t="s">
        <v>10</v>
      </c>
      <c r="O247" s="3" t="s">
        <v>11</v>
      </c>
      <c r="P247" s="11" t="s">
        <v>269</v>
      </c>
      <c r="Q247" s="13">
        <f t="shared" si="33"/>
        <v>1314000</v>
      </c>
      <c r="R247" s="9">
        <v>1263000</v>
      </c>
      <c r="S247">
        <f t="shared" si="31"/>
        <v>96.118721461187221</v>
      </c>
      <c r="T247">
        <f t="shared" si="34"/>
        <v>82.176560121765604</v>
      </c>
      <c r="V247" s="19" t="str">
        <f>+$R$1</f>
        <v>ATP Depletion (CTG-RLU)</v>
      </c>
      <c r="W247">
        <f>+$R$458</f>
        <v>1317000</v>
      </c>
      <c r="X247">
        <f>+$R$459</f>
        <v>1338000</v>
      </c>
      <c r="Y247">
        <f>+$R$460</f>
        <v>1326000</v>
      </c>
      <c r="Z247">
        <f>+$R$461</f>
        <v>1294000</v>
      </c>
      <c r="AA247">
        <f>+$R$462</f>
        <v>1257000</v>
      </c>
      <c r="AB247">
        <f>+$R$463</f>
        <v>1282000</v>
      </c>
      <c r="AC247">
        <f>+$R$464</f>
        <v>1280000</v>
      </c>
      <c r="AD247" s="24">
        <f>+$R$465</f>
        <v>1248000</v>
      </c>
      <c r="AE247">
        <f>+$R$466</f>
        <v>1327000</v>
      </c>
      <c r="AF247">
        <f>+$R$467</f>
        <v>1406000</v>
      </c>
      <c r="AG247">
        <f>+$R$468</f>
        <v>1336000</v>
      </c>
      <c r="AH247">
        <f>+$R$469</f>
        <v>1357000</v>
      </c>
      <c r="AI247">
        <f>+R242</f>
        <v>1073000</v>
      </c>
      <c r="AJ247">
        <f>+R243</f>
        <v>1188000</v>
      </c>
      <c r="AK247">
        <f>+R244</f>
        <v>1081000</v>
      </c>
      <c r="AL247">
        <f>+R245</f>
        <v>1092000</v>
      </c>
      <c r="AM247">
        <f>+R246</f>
        <v>1253000</v>
      </c>
      <c r="AN247">
        <f>+R247</f>
        <v>1263000</v>
      </c>
      <c r="AO247">
        <f>+R248</f>
        <v>1240000</v>
      </c>
      <c r="AP247">
        <f>+R249</f>
        <v>1231000</v>
      </c>
      <c r="AQ247">
        <f>+R250</f>
        <v>1237000</v>
      </c>
      <c r="AR247">
        <f>+R251</f>
        <v>1308000</v>
      </c>
      <c r="AS247">
        <f>+R252</f>
        <v>1293000</v>
      </c>
      <c r="AT247">
        <f>+R253</f>
        <v>1236000</v>
      </c>
      <c r="AU247">
        <f>+R254</f>
        <v>1268000</v>
      </c>
      <c r="AV247">
        <f>+R255</f>
        <v>1286000</v>
      </c>
      <c r="AW247">
        <f>+R256</f>
        <v>1300000</v>
      </c>
      <c r="AX247">
        <f>+R257</f>
        <v>1246000</v>
      </c>
      <c r="AY247">
        <f>+R258</f>
        <v>1230000</v>
      </c>
      <c r="AZ247">
        <f>+R259</f>
        <v>1337000</v>
      </c>
      <c r="BA247">
        <f>+R260</f>
        <v>1293000</v>
      </c>
      <c r="BB247">
        <f>+R261</f>
        <v>1261000</v>
      </c>
      <c r="BC247">
        <f>+R262</f>
        <v>1287000</v>
      </c>
      <c r="BD247">
        <f>+R263</f>
        <v>1315000</v>
      </c>
      <c r="BE247">
        <f>+R264</f>
        <v>1304000</v>
      </c>
      <c r="BF247">
        <f>+R265</f>
        <v>1334000</v>
      </c>
      <c r="BG247">
        <f>+R266</f>
        <v>1303000</v>
      </c>
      <c r="BH247">
        <f>+R267</f>
        <v>1387000</v>
      </c>
      <c r="BI247">
        <f>+R268</f>
        <v>1311000</v>
      </c>
      <c r="BJ247">
        <f>+R269</f>
        <v>1329000</v>
      </c>
      <c r="BK247">
        <f>+R270</f>
        <v>1277000</v>
      </c>
      <c r="BL247">
        <f>+R271</f>
        <v>1331000</v>
      </c>
      <c r="BM247">
        <f>+R272</f>
        <v>1311000</v>
      </c>
      <c r="BN247">
        <f>+R273</f>
        <v>1257000</v>
      </c>
      <c r="BO247">
        <f>+R274</f>
        <v>1280000</v>
      </c>
      <c r="BP247">
        <f>+R275</f>
        <v>1383000</v>
      </c>
      <c r="BQ247">
        <f>+R276</f>
        <v>1325000</v>
      </c>
      <c r="BR247">
        <f>+R277</f>
        <v>1313000</v>
      </c>
    </row>
    <row r="248" spans="1:70" x14ac:dyDescent="0.45">
      <c r="A248" s="1">
        <f t="shared" si="27"/>
        <v>247</v>
      </c>
      <c r="B248" s="2" t="s">
        <v>285</v>
      </c>
      <c r="C248" s="3" t="s">
        <v>17</v>
      </c>
      <c r="D248" s="3" t="str">
        <f t="shared" si="28"/>
        <v>P2D5</v>
      </c>
      <c r="E248" s="3">
        <v>3</v>
      </c>
      <c r="F248" s="3" t="s">
        <v>292</v>
      </c>
      <c r="G248" s="3" t="s">
        <v>342</v>
      </c>
      <c r="H248" s="3">
        <v>364.06</v>
      </c>
      <c r="I248" s="45">
        <f t="shared" si="32"/>
        <v>5.7604430379746838E-3</v>
      </c>
      <c r="J248" s="20">
        <v>158.22784810126581</v>
      </c>
      <c r="K248" s="3">
        <v>1</v>
      </c>
      <c r="L248" s="3">
        <v>96</v>
      </c>
      <c r="M248" s="3">
        <v>5</v>
      </c>
      <c r="N248" s="3" t="s">
        <v>10</v>
      </c>
      <c r="O248" s="3" t="s">
        <v>11</v>
      </c>
      <c r="P248" s="11" t="s">
        <v>269</v>
      </c>
      <c r="Q248" s="13">
        <f t="shared" si="33"/>
        <v>1314000</v>
      </c>
      <c r="R248" s="9">
        <v>1240000</v>
      </c>
      <c r="S248">
        <f t="shared" si="31"/>
        <v>94.368340943683407</v>
      </c>
      <c r="T248">
        <f t="shared" si="34"/>
        <v>82.176560121765604</v>
      </c>
    </row>
    <row r="249" spans="1:70" x14ac:dyDescent="0.45">
      <c r="A249" s="1">
        <f t="shared" si="27"/>
        <v>248</v>
      </c>
      <c r="B249" s="2" t="s">
        <v>285</v>
      </c>
      <c r="C249" s="3" t="s">
        <v>18</v>
      </c>
      <c r="D249" s="3" t="str">
        <f t="shared" si="28"/>
        <v>P2D6</v>
      </c>
      <c r="E249" s="3">
        <v>4</v>
      </c>
      <c r="F249" s="3" t="s">
        <v>292</v>
      </c>
      <c r="G249" s="3" t="s">
        <v>342</v>
      </c>
      <c r="H249" s="3">
        <v>364.06</v>
      </c>
      <c r="I249" s="45">
        <f t="shared" si="32"/>
        <v>5.7604430379746838E-3</v>
      </c>
      <c r="J249" s="20">
        <v>158.22784810126581</v>
      </c>
      <c r="K249" s="3">
        <v>1</v>
      </c>
      <c r="L249" s="3">
        <v>96</v>
      </c>
      <c r="M249" s="3">
        <v>5</v>
      </c>
      <c r="N249" s="3" t="s">
        <v>10</v>
      </c>
      <c r="O249" s="3" t="s">
        <v>11</v>
      </c>
      <c r="P249" s="11" t="s">
        <v>269</v>
      </c>
      <c r="Q249" s="13">
        <f t="shared" si="33"/>
        <v>1314000</v>
      </c>
      <c r="R249" s="9">
        <v>1231000</v>
      </c>
      <c r="S249">
        <f t="shared" si="31"/>
        <v>93.683409436834097</v>
      </c>
      <c r="T249">
        <f t="shared" si="34"/>
        <v>82.176560121765604</v>
      </c>
    </row>
    <row r="250" spans="1:70" x14ac:dyDescent="0.45">
      <c r="A250" s="1">
        <f t="shared" si="27"/>
        <v>249</v>
      </c>
      <c r="B250" s="2" t="s">
        <v>285</v>
      </c>
      <c r="C250" s="3" t="s">
        <v>19</v>
      </c>
      <c r="D250" s="3" t="str">
        <f t="shared" si="28"/>
        <v>P2C7</v>
      </c>
      <c r="E250" s="3">
        <v>1</v>
      </c>
      <c r="F250" s="3" t="s">
        <v>292</v>
      </c>
      <c r="G250" s="3" t="s">
        <v>342</v>
      </c>
      <c r="H250" s="3">
        <v>364.06</v>
      </c>
      <c r="I250" s="45">
        <f t="shared" si="32"/>
        <v>1.8229250120173049E-3</v>
      </c>
      <c r="J250" s="20">
        <v>50.072103829514496</v>
      </c>
      <c r="K250" s="3">
        <v>1</v>
      </c>
      <c r="L250" s="3">
        <v>96</v>
      </c>
      <c r="M250" s="3">
        <v>5</v>
      </c>
      <c r="N250" s="3" t="s">
        <v>10</v>
      </c>
      <c r="O250" s="3" t="s">
        <v>11</v>
      </c>
      <c r="P250" s="11" t="s">
        <v>269</v>
      </c>
      <c r="Q250" s="13">
        <f t="shared" si="33"/>
        <v>1314000</v>
      </c>
      <c r="R250" s="9">
        <v>1237000</v>
      </c>
      <c r="S250">
        <f t="shared" si="31"/>
        <v>94.140030441400299</v>
      </c>
      <c r="T250">
        <f t="shared" si="34"/>
        <v>82.176560121765604</v>
      </c>
    </row>
    <row r="251" spans="1:70" x14ac:dyDescent="0.45">
      <c r="A251" s="1">
        <f t="shared" si="27"/>
        <v>250</v>
      </c>
      <c r="B251" s="2" t="s">
        <v>285</v>
      </c>
      <c r="C251" s="3" t="s">
        <v>20</v>
      </c>
      <c r="D251" s="3" t="str">
        <f t="shared" si="28"/>
        <v>P2C8</v>
      </c>
      <c r="E251" s="3">
        <v>2</v>
      </c>
      <c r="F251" s="3" t="s">
        <v>292</v>
      </c>
      <c r="G251" s="3" t="s">
        <v>342</v>
      </c>
      <c r="H251" s="3">
        <v>364.06</v>
      </c>
      <c r="I251" s="45">
        <f t="shared" si="32"/>
        <v>1.8229250120173049E-3</v>
      </c>
      <c r="J251" s="20">
        <v>50.072103829514496</v>
      </c>
      <c r="K251" s="3">
        <v>1</v>
      </c>
      <c r="L251" s="3">
        <v>96</v>
      </c>
      <c r="M251" s="3">
        <v>5</v>
      </c>
      <c r="N251" s="3" t="s">
        <v>10</v>
      </c>
      <c r="O251" s="3" t="s">
        <v>11</v>
      </c>
      <c r="P251" s="11" t="s">
        <v>269</v>
      </c>
      <c r="Q251" s="13">
        <f t="shared" si="33"/>
        <v>1314000</v>
      </c>
      <c r="R251" s="9">
        <v>1308000</v>
      </c>
      <c r="S251">
        <f t="shared" si="31"/>
        <v>99.543378995433784</v>
      </c>
      <c r="T251">
        <f t="shared" si="34"/>
        <v>82.176560121765604</v>
      </c>
    </row>
    <row r="252" spans="1:70" x14ac:dyDescent="0.45">
      <c r="A252" s="1">
        <f t="shared" si="27"/>
        <v>251</v>
      </c>
      <c r="B252" s="2" t="s">
        <v>285</v>
      </c>
      <c r="C252" s="3" t="s">
        <v>21</v>
      </c>
      <c r="D252" s="3" t="str">
        <f t="shared" si="28"/>
        <v>P2D7</v>
      </c>
      <c r="E252" s="3">
        <v>3</v>
      </c>
      <c r="F252" s="3" t="s">
        <v>292</v>
      </c>
      <c r="G252" s="3" t="s">
        <v>342</v>
      </c>
      <c r="H252" s="3">
        <v>364.06</v>
      </c>
      <c r="I252" s="45">
        <f t="shared" si="32"/>
        <v>1.8229250120173049E-3</v>
      </c>
      <c r="J252" s="20">
        <v>50.072103829514496</v>
      </c>
      <c r="K252" s="3">
        <v>1</v>
      </c>
      <c r="L252" s="3">
        <v>96</v>
      </c>
      <c r="M252" s="3">
        <v>5</v>
      </c>
      <c r="N252" s="3" t="s">
        <v>10</v>
      </c>
      <c r="O252" s="3" t="s">
        <v>11</v>
      </c>
      <c r="P252" s="11" t="s">
        <v>269</v>
      </c>
      <c r="Q252" s="13">
        <f t="shared" si="33"/>
        <v>1314000</v>
      </c>
      <c r="R252" s="9">
        <v>1293000</v>
      </c>
      <c r="S252">
        <f t="shared" si="31"/>
        <v>98.401826484018258</v>
      </c>
      <c r="T252">
        <f t="shared" si="34"/>
        <v>82.176560121765604</v>
      </c>
    </row>
    <row r="253" spans="1:70" x14ac:dyDescent="0.45">
      <c r="A253" s="1">
        <f t="shared" si="27"/>
        <v>252</v>
      </c>
      <c r="B253" s="2" t="s">
        <v>285</v>
      </c>
      <c r="C253" s="3" t="s">
        <v>22</v>
      </c>
      <c r="D253" s="3" t="str">
        <f t="shared" si="28"/>
        <v>P2D8</v>
      </c>
      <c r="E253" s="3">
        <v>4</v>
      </c>
      <c r="F253" s="3" t="s">
        <v>292</v>
      </c>
      <c r="G253" s="3" t="s">
        <v>342</v>
      </c>
      <c r="H253" s="3">
        <v>364.06</v>
      </c>
      <c r="I253" s="45">
        <f t="shared" si="32"/>
        <v>1.8229250120173049E-3</v>
      </c>
      <c r="J253" s="20">
        <v>50.072103829514496</v>
      </c>
      <c r="K253" s="3">
        <v>1</v>
      </c>
      <c r="L253" s="3">
        <v>96</v>
      </c>
      <c r="M253" s="3">
        <v>5</v>
      </c>
      <c r="N253" s="3" t="s">
        <v>10</v>
      </c>
      <c r="O253" s="3" t="s">
        <v>11</v>
      </c>
      <c r="P253" s="11" t="s">
        <v>269</v>
      </c>
      <c r="Q253" s="13">
        <f t="shared" si="33"/>
        <v>1314000</v>
      </c>
      <c r="R253" s="9">
        <v>1236000</v>
      </c>
      <c r="S253">
        <f t="shared" si="31"/>
        <v>94.063926940639263</v>
      </c>
      <c r="T253">
        <f t="shared" si="34"/>
        <v>82.176560121765604</v>
      </c>
    </row>
    <row r="254" spans="1:70" x14ac:dyDescent="0.45">
      <c r="A254" s="1">
        <f t="shared" si="27"/>
        <v>253</v>
      </c>
      <c r="B254" s="2" t="s">
        <v>285</v>
      </c>
      <c r="C254" s="3" t="s">
        <v>23</v>
      </c>
      <c r="D254" s="3" t="str">
        <f t="shared" si="28"/>
        <v>P2C9</v>
      </c>
      <c r="E254" s="3">
        <v>1</v>
      </c>
      <c r="F254" s="3" t="s">
        <v>292</v>
      </c>
      <c r="G254" s="3" t="s">
        <v>342</v>
      </c>
      <c r="H254" s="3">
        <v>364.06</v>
      </c>
      <c r="I254" s="45">
        <f t="shared" si="32"/>
        <v>5.7687500380294453E-4</v>
      </c>
      <c r="J254" s="20">
        <v>15.84560247769446</v>
      </c>
      <c r="K254" s="3">
        <v>1</v>
      </c>
      <c r="L254" s="3">
        <v>96</v>
      </c>
      <c r="M254" s="3">
        <v>5</v>
      </c>
      <c r="N254" s="3" t="s">
        <v>10</v>
      </c>
      <c r="O254" s="3" t="s">
        <v>11</v>
      </c>
      <c r="P254" s="11" t="s">
        <v>269</v>
      </c>
      <c r="Q254" s="13">
        <f t="shared" si="33"/>
        <v>1314000</v>
      </c>
      <c r="R254" s="9">
        <v>1268000</v>
      </c>
      <c r="S254">
        <f t="shared" si="31"/>
        <v>96.499238964992387</v>
      </c>
      <c r="T254">
        <f t="shared" si="34"/>
        <v>82.176560121765604</v>
      </c>
    </row>
    <row r="255" spans="1:70" x14ac:dyDescent="0.45">
      <c r="A255" s="1">
        <f t="shared" si="27"/>
        <v>254</v>
      </c>
      <c r="B255" s="2" t="s">
        <v>285</v>
      </c>
      <c r="C255" s="3" t="s">
        <v>24</v>
      </c>
      <c r="D255" s="3" t="str">
        <f t="shared" si="28"/>
        <v>P2C10</v>
      </c>
      <c r="E255" s="3">
        <v>2</v>
      </c>
      <c r="F255" s="3" t="s">
        <v>292</v>
      </c>
      <c r="G255" s="3" t="s">
        <v>342</v>
      </c>
      <c r="H255" s="3">
        <v>364.06</v>
      </c>
      <c r="I255" s="45">
        <f t="shared" si="32"/>
        <v>5.7687500380294453E-4</v>
      </c>
      <c r="J255" s="20">
        <v>15.84560247769446</v>
      </c>
      <c r="K255" s="3">
        <v>1</v>
      </c>
      <c r="L255" s="3">
        <v>96</v>
      </c>
      <c r="M255" s="3">
        <v>5</v>
      </c>
      <c r="N255" s="3" t="s">
        <v>10</v>
      </c>
      <c r="O255" s="3" t="s">
        <v>11</v>
      </c>
      <c r="P255" s="11" t="s">
        <v>269</v>
      </c>
      <c r="Q255" s="13">
        <f t="shared" si="33"/>
        <v>1314000</v>
      </c>
      <c r="R255" s="9">
        <v>1286000</v>
      </c>
      <c r="S255">
        <f t="shared" si="31"/>
        <v>97.86910197869102</v>
      </c>
      <c r="T255">
        <f t="shared" si="34"/>
        <v>82.176560121765604</v>
      </c>
    </row>
    <row r="256" spans="1:70" x14ac:dyDescent="0.45">
      <c r="A256" s="1">
        <f t="shared" si="27"/>
        <v>255</v>
      </c>
      <c r="B256" s="2" t="s">
        <v>285</v>
      </c>
      <c r="C256" s="3" t="s">
        <v>25</v>
      </c>
      <c r="D256" s="3" t="str">
        <f t="shared" si="28"/>
        <v>P2D9</v>
      </c>
      <c r="E256" s="3">
        <v>3</v>
      </c>
      <c r="F256" s="3" t="s">
        <v>292</v>
      </c>
      <c r="G256" s="3" t="s">
        <v>342</v>
      </c>
      <c r="H256" s="3">
        <v>364.06</v>
      </c>
      <c r="I256" s="45">
        <f t="shared" si="32"/>
        <v>5.7687500380294453E-4</v>
      </c>
      <c r="J256" s="20">
        <v>15.84560247769446</v>
      </c>
      <c r="K256" s="3">
        <v>1</v>
      </c>
      <c r="L256" s="3">
        <v>96</v>
      </c>
      <c r="M256" s="3">
        <v>5</v>
      </c>
      <c r="N256" s="3" t="s">
        <v>10</v>
      </c>
      <c r="O256" s="3" t="s">
        <v>11</v>
      </c>
      <c r="P256" s="11" t="s">
        <v>269</v>
      </c>
      <c r="Q256" s="13">
        <f t="shared" si="33"/>
        <v>1314000</v>
      </c>
      <c r="R256" s="9">
        <v>1300000</v>
      </c>
      <c r="S256">
        <f t="shared" si="31"/>
        <v>98.93455098934551</v>
      </c>
      <c r="T256">
        <f t="shared" si="34"/>
        <v>82.176560121765604</v>
      </c>
    </row>
    <row r="257" spans="1:20" x14ac:dyDescent="0.45">
      <c r="A257" s="1">
        <f t="shared" si="27"/>
        <v>256</v>
      </c>
      <c r="B257" s="2" t="s">
        <v>285</v>
      </c>
      <c r="C257" s="3" t="s">
        <v>26</v>
      </c>
      <c r="D257" s="3" t="str">
        <f t="shared" si="28"/>
        <v>P2D10</v>
      </c>
      <c r="E257" s="3">
        <v>4</v>
      </c>
      <c r="F257" s="3" t="s">
        <v>292</v>
      </c>
      <c r="G257" s="3" t="s">
        <v>342</v>
      </c>
      <c r="H257" s="3">
        <v>364.06</v>
      </c>
      <c r="I257" s="45">
        <f t="shared" si="32"/>
        <v>5.7687500380294453E-4</v>
      </c>
      <c r="J257" s="20">
        <v>15.84560247769446</v>
      </c>
      <c r="K257" s="3">
        <v>1</v>
      </c>
      <c r="L257" s="3">
        <v>96</v>
      </c>
      <c r="M257" s="3">
        <v>5</v>
      </c>
      <c r="N257" s="3" t="s">
        <v>10</v>
      </c>
      <c r="O257" s="3" t="s">
        <v>11</v>
      </c>
      <c r="P257" s="11" t="s">
        <v>269</v>
      </c>
      <c r="Q257" s="13">
        <f t="shared" si="33"/>
        <v>1314000</v>
      </c>
      <c r="R257" s="9">
        <v>1246000</v>
      </c>
      <c r="S257">
        <f t="shared" si="31"/>
        <v>94.824961948249623</v>
      </c>
      <c r="T257">
        <f t="shared" si="34"/>
        <v>82.176560121765604</v>
      </c>
    </row>
    <row r="258" spans="1:20" x14ac:dyDescent="0.45">
      <c r="A258" s="1">
        <f t="shared" si="27"/>
        <v>257</v>
      </c>
      <c r="B258" s="2" t="s">
        <v>285</v>
      </c>
      <c r="C258" s="3" t="s">
        <v>27</v>
      </c>
      <c r="D258" s="3" t="str">
        <f t="shared" si="28"/>
        <v>P2C11</v>
      </c>
      <c r="E258" s="3">
        <v>1</v>
      </c>
      <c r="F258" s="3" t="s">
        <v>292</v>
      </c>
      <c r="G258" s="3" t="s">
        <v>342</v>
      </c>
      <c r="H258" s="3">
        <v>364.06</v>
      </c>
      <c r="I258" s="45">
        <f t="shared" si="32"/>
        <v>1.8255538095029891E-4</v>
      </c>
      <c r="J258" s="20">
        <v>5.0144311638273606</v>
      </c>
      <c r="K258" s="3">
        <v>1</v>
      </c>
      <c r="L258" s="3">
        <v>96</v>
      </c>
      <c r="M258" s="3">
        <v>5</v>
      </c>
      <c r="N258" s="3" t="s">
        <v>10</v>
      </c>
      <c r="O258" s="3" t="s">
        <v>11</v>
      </c>
      <c r="P258" s="11" t="s">
        <v>269</v>
      </c>
      <c r="Q258" s="13">
        <f t="shared" si="33"/>
        <v>1314000</v>
      </c>
      <c r="R258" s="9">
        <v>1230000</v>
      </c>
      <c r="S258">
        <f t="shared" si="31"/>
        <v>93.607305936073061</v>
      </c>
      <c r="T258">
        <f t="shared" si="34"/>
        <v>82.176560121765604</v>
      </c>
    </row>
    <row r="259" spans="1:20" x14ac:dyDescent="0.45">
      <c r="A259" s="1">
        <f t="shared" ref="A259:A322" si="35">ROW(A258)</f>
        <v>258</v>
      </c>
      <c r="B259" s="2" t="s">
        <v>285</v>
      </c>
      <c r="C259" s="3" t="s">
        <v>28</v>
      </c>
      <c r="D259" s="3" t="str">
        <f t="shared" ref="D259:D322" si="36">+CONCATENATE(B259,C259)</f>
        <v>P2C12</v>
      </c>
      <c r="E259" s="3">
        <v>2</v>
      </c>
      <c r="F259" s="3" t="s">
        <v>292</v>
      </c>
      <c r="G259" s="3" t="s">
        <v>342</v>
      </c>
      <c r="H259" s="3">
        <v>364.06</v>
      </c>
      <c r="I259" s="45">
        <f t="shared" si="32"/>
        <v>1.8255538095029891E-4</v>
      </c>
      <c r="J259" s="20">
        <v>5.0144311638273606</v>
      </c>
      <c r="K259" s="3">
        <v>1</v>
      </c>
      <c r="L259" s="3">
        <v>96</v>
      </c>
      <c r="M259" s="3">
        <v>5</v>
      </c>
      <c r="N259" s="3" t="s">
        <v>10</v>
      </c>
      <c r="O259" s="3" t="s">
        <v>11</v>
      </c>
      <c r="P259" s="11" t="s">
        <v>269</v>
      </c>
      <c r="Q259" s="13">
        <f t="shared" si="33"/>
        <v>1314000</v>
      </c>
      <c r="R259" s="9">
        <v>1337000</v>
      </c>
      <c r="S259">
        <f t="shared" ref="S259:S322" si="37">+R259/Q259*100</f>
        <v>101.7503805175038</v>
      </c>
      <c r="T259">
        <f t="shared" si="34"/>
        <v>82.176560121765604</v>
      </c>
    </row>
    <row r="260" spans="1:20" x14ac:dyDescent="0.45">
      <c r="A260" s="1">
        <f t="shared" si="35"/>
        <v>259</v>
      </c>
      <c r="B260" s="2" t="s">
        <v>285</v>
      </c>
      <c r="C260" s="3" t="s">
        <v>29</v>
      </c>
      <c r="D260" s="3" t="str">
        <f t="shared" si="36"/>
        <v>P2D11</v>
      </c>
      <c r="E260" s="3">
        <v>3</v>
      </c>
      <c r="F260" s="3" t="s">
        <v>292</v>
      </c>
      <c r="G260" s="3" t="s">
        <v>342</v>
      </c>
      <c r="H260" s="3">
        <v>364.06</v>
      </c>
      <c r="I260" s="45">
        <f t="shared" si="32"/>
        <v>1.8255538095029891E-4</v>
      </c>
      <c r="J260" s="20">
        <v>5.0144311638273606</v>
      </c>
      <c r="K260" s="3">
        <v>1</v>
      </c>
      <c r="L260" s="3">
        <v>96</v>
      </c>
      <c r="M260" s="3">
        <v>5</v>
      </c>
      <c r="N260" s="3" t="s">
        <v>10</v>
      </c>
      <c r="O260" s="3" t="s">
        <v>11</v>
      </c>
      <c r="P260" s="11" t="s">
        <v>269</v>
      </c>
      <c r="Q260" s="13">
        <f t="shared" si="33"/>
        <v>1314000</v>
      </c>
      <c r="R260" s="9">
        <v>1293000</v>
      </c>
      <c r="S260">
        <f t="shared" si="37"/>
        <v>98.401826484018258</v>
      </c>
      <c r="T260">
        <f t="shared" si="34"/>
        <v>82.176560121765604</v>
      </c>
    </row>
    <row r="261" spans="1:20" x14ac:dyDescent="0.45">
      <c r="A261" s="1">
        <f t="shared" si="35"/>
        <v>260</v>
      </c>
      <c r="B261" s="2" t="s">
        <v>285</v>
      </c>
      <c r="C261" s="3" t="s">
        <v>30</v>
      </c>
      <c r="D261" s="3" t="str">
        <f t="shared" si="36"/>
        <v>P2D12</v>
      </c>
      <c r="E261" s="3">
        <v>4</v>
      </c>
      <c r="F261" s="3" t="s">
        <v>292</v>
      </c>
      <c r="G261" s="3" t="s">
        <v>342</v>
      </c>
      <c r="H261" s="3">
        <v>364.06</v>
      </c>
      <c r="I261" s="45">
        <f t="shared" si="32"/>
        <v>1.8255538095029891E-4</v>
      </c>
      <c r="J261" s="20">
        <v>5.0144311638273606</v>
      </c>
      <c r="K261" s="3">
        <v>1</v>
      </c>
      <c r="L261" s="3">
        <v>96</v>
      </c>
      <c r="M261" s="3">
        <v>5</v>
      </c>
      <c r="N261" s="3" t="s">
        <v>10</v>
      </c>
      <c r="O261" s="3" t="s">
        <v>11</v>
      </c>
      <c r="P261" s="11" t="s">
        <v>269</v>
      </c>
      <c r="Q261" s="13">
        <f t="shared" si="33"/>
        <v>1314000</v>
      </c>
      <c r="R261" s="9">
        <v>1261000</v>
      </c>
      <c r="S261">
        <f t="shared" si="37"/>
        <v>95.966514459665149</v>
      </c>
      <c r="T261">
        <f t="shared" si="34"/>
        <v>82.176560121765604</v>
      </c>
    </row>
    <row r="262" spans="1:20" x14ac:dyDescent="0.45">
      <c r="A262" s="1">
        <f t="shared" si="35"/>
        <v>261</v>
      </c>
      <c r="B262" s="2" t="s">
        <v>285</v>
      </c>
      <c r="C262" s="3" t="s">
        <v>31</v>
      </c>
      <c r="D262" s="3" t="str">
        <f t="shared" si="36"/>
        <v>P2C15</v>
      </c>
      <c r="E262" s="3">
        <v>1</v>
      </c>
      <c r="F262" s="3" t="s">
        <v>292</v>
      </c>
      <c r="G262" s="3" t="s">
        <v>342</v>
      </c>
      <c r="H262" s="3">
        <v>364.06</v>
      </c>
      <c r="I262" s="45">
        <f t="shared" si="32"/>
        <v>5.7770690174145222E-5</v>
      </c>
      <c r="J262" s="20">
        <v>1.5868453050086584</v>
      </c>
      <c r="K262" s="3">
        <v>1</v>
      </c>
      <c r="L262" s="3">
        <v>96</v>
      </c>
      <c r="M262" s="3">
        <v>5</v>
      </c>
      <c r="N262" s="3" t="s">
        <v>10</v>
      </c>
      <c r="O262" s="3" t="s">
        <v>11</v>
      </c>
      <c r="P262" s="11" t="s">
        <v>269</v>
      </c>
      <c r="Q262" s="13">
        <f t="shared" si="33"/>
        <v>1314000</v>
      </c>
      <c r="R262" s="9">
        <v>1287000</v>
      </c>
      <c r="S262">
        <f t="shared" si="37"/>
        <v>97.945205479452056</v>
      </c>
      <c r="T262">
        <f t="shared" si="34"/>
        <v>82.176560121765604</v>
      </c>
    </row>
    <row r="263" spans="1:20" x14ac:dyDescent="0.45">
      <c r="A263" s="1">
        <f t="shared" si="35"/>
        <v>262</v>
      </c>
      <c r="B263" s="2" t="s">
        <v>285</v>
      </c>
      <c r="C263" s="3" t="s">
        <v>32</v>
      </c>
      <c r="D263" s="3" t="str">
        <f t="shared" si="36"/>
        <v>P2C16</v>
      </c>
      <c r="E263" s="3">
        <v>2</v>
      </c>
      <c r="F263" s="3" t="s">
        <v>292</v>
      </c>
      <c r="G263" s="3" t="s">
        <v>342</v>
      </c>
      <c r="H263" s="3">
        <v>364.06</v>
      </c>
      <c r="I263" s="45">
        <f t="shared" si="32"/>
        <v>5.7770690174145222E-5</v>
      </c>
      <c r="J263" s="20">
        <v>1.5868453050086584</v>
      </c>
      <c r="K263" s="3">
        <v>1</v>
      </c>
      <c r="L263" s="3">
        <v>96</v>
      </c>
      <c r="M263" s="3">
        <v>5</v>
      </c>
      <c r="N263" s="3" t="s">
        <v>10</v>
      </c>
      <c r="O263" s="3" t="s">
        <v>11</v>
      </c>
      <c r="P263" s="11" t="s">
        <v>269</v>
      </c>
      <c r="Q263" s="13">
        <f t="shared" si="33"/>
        <v>1314000</v>
      </c>
      <c r="R263" s="9">
        <v>1315000</v>
      </c>
      <c r="S263">
        <f t="shared" si="37"/>
        <v>100.07610350076104</v>
      </c>
      <c r="T263">
        <f t="shared" si="34"/>
        <v>82.176560121765604</v>
      </c>
    </row>
    <row r="264" spans="1:20" x14ac:dyDescent="0.45">
      <c r="A264" s="1">
        <f t="shared" si="35"/>
        <v>263</v>
      </c>
      <c r="B264" s="2" t="s">
        <v>285</v>
      </c>
      <c r="C264" s="3" t="s">
        <v>33</v>
      </c>
      <c r="D264" s="3" t="str">
        <f t="shared" si="36"/>
        <v>P2D15</v>
      </c>
      <c r="E264" s="3">
        <v>3</v>
      </c>
      <c r="F264" s="3" t="s">
        <v>292</v>
      </c>
      <c r="G264" s="3" t="s">
        <v>342</v>
      </c>
      <c r="H264" s="3">
        <v>364.06</v>
      </c>
      <c r="I264" s="45">
        <f t="shared" si="32"/>
        <v>5.7770690174145222E-5</v>
      </c>
      <c r="J264" s="20">
        <v>1.5868453050086584</v>
      </c>
      <c r="K264" s="3">
        <v>1</v>
      </c>
      <c r="L264" s="3">
        <v>96</v>
      </c>
      <c r="M264" s="3">
        <v>5</v>
      </c>
      <c r="N264" s="3" t="s">
        <v>10</v>
      </c>
      <c r="O264" s="3" t="s">
        <v>11</v>
      </c>
      <c r="P264" s="11" t="s">
        <v>269</v>
      </c>
      <c r="Q264" s="13">
        <f t="shared" si="33"/>
        <v>1314000</v>
      </c>
      <c r="R264" s="9">
        <v>1304000</v>
      </c>
      <c r="S264">
        <f t="shared" si="37"/>
        <v>99.23896499238964</v>
      </c>
      <c r="T264">
        <f t="shared" si="34"/>
        <v>82.176560121765604</v>
      </c>
    </row>
    <row r="265" spans="1:20" x14ac:dyDescent="0.45">
      <c r="A265" s="1">
        <f t="shared" si="35"/>
        <v>264</v>
      </c>
      <c r="B265" s="2" t="s">
        <v>285</v>
      </c>
      <c r="C265" s="3" t="s">
        <v>34</v>
      </c>
      <c r="D265" s="3" t="str">
        <f t="shared" si="36"/>
        <v>P2D16</v>
      </c>
      <c r="E265" s="3">
        <v>4</v>
      </c>
      <c r="F265" s="3" t="s">
        <v>292</v>
      </c>
      <c r="G265" s="3" t="s">
        <v>342</v>
      </c>
      <c r="H265" s="3">
        <v>364.06</v>
      </c>
      <c r="I265" s="45">
        <f t="shared" si="32"/>
        <v>5.7770690174145222E-5</v>
      </c>
      <c r="J265" s="20">
        <v>1.5868453050086584</v>
      </c>
      <c r="K265" s="3">
        <v>1</v>
      </c>
      <c r="L265" s="3">
        <v>96</v>
      </c>
      <c r="M265" s="3">
        <v>5</v>
      </c>
      <c r="N265" s="3" t="s">
        <v>10</v>
      </c>
      <c r="O265" s="3" t="s">
        <v>11</v>
      </c>
      <c r="P265" s="11" t="s">
        <v>269</v>
      </c>
      <c r="Q265" s="13">
        <f t="shared" si="33"/>
        <v>1314000</v>
      </c>
      <c r="R265" s="9">
        <v>1334000</v>
      </c>
      <c r="S265">
        <f t="shared" si="37"/>
        <v>101.52207001522071</v>
      </c>
      <c r="T265">
        <f t="shared" si="34"/>
        <v>82.176560121765604</v>
      </c>
    </row>
    <row r="266" spans="1:20" x14ac:dyDescent="0.45">
      <c r="A266" s="1">
        <f t="shared" si="35"/>
        <v>265</v>
      </c>
      <c r="B266" s="2" t="s">
        <v>285</v>
      </c>
      <c r="C266" s="3" t="s">
        <v>35</v>
      </c>
      <c r="D266" s="3" t="str">
        <f t="shared" si="36"/>
        <v>P2C17</v>
      </c>
      <c r="E266" s="3">
        <v>1</v>
      </c>
      <c r="F266" s="3" t="s">
        <v>292</v>
      </c>
      <c r="G266" s="3" t="s">
        <v>342</v>
      </c>
      <c r="H266" s="3">
        <v>364.06</v>
      </c>
      <c r="I266" s="45">
        <f t="shared" si="32"/>
        <v>1.8281863979159876E-5</v>
      </c>
      <c r="J266" s="20">
        <v>0.50216623576223363</v>
      </c>
      <c r="K266" s="3">
        <v>1</v>
      </c>
      <c r="L266" s="3">
        <v>96</v>
      </c>
      <c r="M266" s="3">
        <v>5</v>
      </c>
      <c r="N266" s="3" t="s">
        <v>10</v>
      </c>
      <c r="O266" s="3" t="s">
        <v>11</v>
      </c>
      <c r="P266" s="11" t="s">
        <v>269</v>
      </c>
      <c r="Q266" s="13">
        <f t="shared" si="33"/>
        <v>1314000</v>
      </c>
      <c r="R266" s="9">
        <v>1303000</v>
      </c>
      <c r="S266">
        <f t="shared" si="37"/>
        <v>99.162861491628618</v>
      </c>
      <c r="T266">
        <f t="shared" si="34"/>
        <v>82.176560121765604</v>
      </c>
    </row>
    <row r="267" spans="1:20" x14ac:dyDescent="0.45">
      <c r="A267" s="1">
        <f t="shared" si="35"/>
        <v>266</v>
      </c>
      <c r="B267" s="2" t="s">
        <v>285</v>
      </c>
      <c r="C267" s="3" t="s">
        <v>36</v>
      </c>
      <c r="D267" s="3" t="str">
        <f t="shared" si="36"/>
        <v>P2C18</v>
      </c>
      <c r="E267" s="3">
        <v>2</v>
      </c>
      <c r="F267" s="3" t="s">
        <v>292</v>
      </c>
      <c r="G267" s="3" t="s">
        <v>342</v>
      </c>
      <c r="H267" s="3">
        <v>364.06</v>
      </c>
      <c r="I267" s="45">
        <f t="shared" si="32"/>
        <v>1.8281863979159876E-5</v>
      </c>
      <c r="J267" s="20">
        <v>0.50216623576223363</v>
      </c>
      <c r="K267" s="3">
        <v>1</v>
      </c>
      <c r="L267" s="3">
        <v>96</v>
      </c>
      <c r="M267" s="3">
        <v>5</v>
      </c>
      <c r="N267" s="3" t="s">
        <v>10</v>
      </c>
      <c r="O267" s="3" t="s">
        <v>11</v>
      </c>
      <c r="P267" s="11" t="s">
        <v>269</v>
      </c>
      <c r="Q267" s="13">
        <f t="shared" si="33"/>
        <v>1314000</v>
      </c>
      <c r="R267" s="9">
        <v>1387000</v>
      </c>
      <c r="S267">
        <f t="shared" si="37"/>
        <v>105.55555555555556</v>
      </c>
      <c r="T267">
        <f t="shared" si="34"/>
        <v>82.176560121765604</v>
      </c>
    </row>
    <row r="268" spans="1:20" x14ac:dyDescent="0.45">
      <c r="A268" s="1">
        <f t="shared" si="35"/>
        <v>267</v>
      </c>
      <c r="B268" s="2" t="s">
        <v>285</v>
      </c>
      <c r="C268" s="3" t="s">
        <v>37</v>
      </c>
      <c r="D268" s="3" t="str">
        <f t="shared" si="36"/>
        <v>P2D17</v>
      </c>
      <c r="E268" s="3">
        <v>3</v>
      </c>
      <c r="F268" s="3" t="s">
        <v>292</v>
      </c>
      <c r="G268" s="3" t="s">
        <v>342</v>
      </c>
      <c r="H268" s="3">
        <v>364.06</v>
      </c>
      <c r="I268" s="45">
        <f t="shared" si="32"/>
        <v>1.8281863979159876E-5</v>
      </c>
      <c r="J268" s="20">
        <v>0.50216623576223363</v>
      </c>
      <c r="K268" s="3">
        <v>1</v>
      </c>
      <c r="L268" s="3">
        <v>96</v>
      </c>
      <c r="M268" s="3">
        <v>5</v>
      </c>
      <c r="N268" s="3" t="s">
        <v>10</v>
      </c>
      <c r="O268" s="3" t="s">
        <v>11</v>
      </c>
      <c r="P268" s="11" t="s">
        <v>269</v>
      </c>
      <c r="Q268" s="13">
        <f t="shared" si="33"/>
        <v>1314000</v>
      </c>
      <c r="R268" s="9">
        <v>1311000</v>
      </c>
      <c r="S268">
        <f t="shared" si="37"/>
        <v>99.771689497716892</v>
      </c>
      <c r="T268">
        <f t="shared" si="34"/>
        <v>82.176560121765604</v>
      </c>
    </row>
    <row r="269" spans="1:20" x14ac:dyDescent="0.45">
      <c r="A269" s="1">
        <f t="shared" si="35"/>
        <v>268</v>
      </c>
      <c r="B269" s="2" t="s">
        <v>285</v>
      </c>
      <c r="C269" s="3" t="s">
        <v>38</v>
      </c>
      <c r="D269" s="3" t="str">
        <f t="shared" si="36"/>
        <v>P2D18</v>
      </c>
      <c r="E269" s="3">
        <v>4</v>
      </c>
      <c r="F269" s="3" t="s">
        <v>292</v>
      </c>
      <c r="G269" s="3" t="s">
        <v>342</v>
      </c>
      <c r="H269" s="3">
        <v>364.06</v>
      </c>
      <c r="I269" s="45">
        <f t="shared" si="32"/>
        <v>1.8281863979159876E-5</v>
      </c>
      <c r="J269" s="20">
        <v>0.50216623576223363</v>
      </c>
      <c r="K269" s="3">
        <v>1</v>
      </c>
      <c r="L269" s="3">
        <v>96</v>
      </c>
      <c r="M269" s="3">
        <v>5</v>
      </c>
      <c r="N269" s="3" t="s">
        <v>10</v>
      </c>
      <c r="O269" s="3" t="s">
        <v>11</v>
      </c>
      <c r="P269" s="11" t="s">
        <v>269</v>
      </c>
      <c r="Q269" s="13">
        <f t="shared" si="33"/>
        <v>1314000</v>
      </c>
      <c r="R269" s="9">
        <v>1329000</v>
      </c>
      <c r="S269">
        <f t="shared" si="37"/>
        <v>101.14155251141553</v>
      </c>
      <c r="T269">
        <f t="shared" si="34"/>
        <v>82.176560121765604</v>
      </c>
    </row>
    <row r="270" spans="1:20" x14ac:dyDescent="0.45">
      <c r="A270" s="1">
        <f t="shared" si="35"/>
        <v>269</v>
      </c>
      <c r="B270" s="2" t="s">
        <v>285</v>
      </c>
      <c r="C270" s="3" t="s">
        <v>39</v>
      </c>
      <c r="D270" s="3" t="str">
        <f t="shared" si="36"/>
        <v>P2C19</v>
      </c>
      <c r="E270" s="3">
        <v>1</v>
      </c>
      <c r="F270" s="3" t="s">
        <v>292</v>
      </c>
      <c r="G270" s="3" t="s">
        <v>342</v>
      </c>
      <c r="H270" s="3">
        <v>364.06</v>
      </c>
      <c r="I270" s="45">
        <f t="shared" si="32"/>
        <v>5.7853999934050249E-6</v>
      </c>
      <c r="J270" s="20">
        <v>0.15891336574754228</v>
      </c>
      <c r="K270" s="3">
        <v>1</v>
      </c>
      <c r="L270" s="3">
        <v>96</v>
      </c>
      <c r="M270" s="3">
        <v>5</v>
      </c>
      <c r="N270" s="3" t="s">
        <v>10</v>
      </c>
      <c r="O270" s="3" t="s">
        <v>11</v>
      </c>
      <c r="P270" s="11" t="s">
        <v>269</v>
      </c>
      <c r="Q270" s="13">
        <f t="shared" si="33"/>
        <v>1314000</v>
      </c>
      <c r="R270" s="9">
        <v>1277000</v>
      </c>
      <c r="S270">
        <f t="shared" si="37"/>
        <v>97.184170471841696</v>
      </c>
      <c r="T270">
        <f t="shared" si="34"/>
        <v>82.176560121765604</v>
      </c>
    </row>
    <row r="271" spans="1:20" x14ac:dyDescent="0.45">
      <c r="A271" s="1">
        <f t="shared" si="35"/>
        <v>270</v>
      </c>
      <c r="B271" s="2" t="s">
        <v>285</v>
      </c>
      <c r="C271" s="3" t="s">
        <v>40</v>
      </c>
      <c r="D271" s="3" t="str">
        <f t="shared" si="36"/>
        <v>P2C20</v>
      </c>
      <c r="E271" s="3">
        <v>2</v>
      </c>
      <c r="F271" s="3" t="s">
        <v>292</v>
      </c>
      <c r="G271" s="3" t="s">
        <v>342</v>
      </c>
      <c r="H271" s="3">
        <v>364.06</v>
      </c>
      <c r="I271" s="45">
        <f t="shared" si="32"/>
        <v>5.7853999934050249E-6</v>
      </c>
      <c r="J271" s="20">
        <v>0.15891336574754228</v>
      </c>
      <c r="K271" s="3">
        <v>1</v>
      </c>
      <c r="L271" s="3">
        <v>96</v>
      </c>
      <c r="M271" s="3">
        <v>5</v>
      </c>
      <c r="N271" s="3" t="s">
        <v>10</v>
      </c>
      <c r="O271" s="3" t="s">
        <v>11</v>
      </c>
      <c r="P271" s="11" t="s">
        <v>269</v>
      </c>
      <c r="Q271" s="13">
        <f t="shared" si="33"/>
        <v>1314000</v>
      </c>
      <c r="R271" s="9">
        <v>1331000</v>
      </c>
      <c r="S271">
        <f t="shared" si="37"/>
        <v>101.2937595129376</v>
      </c>
      <c r="T271">
        <f t="shared" si="34"/>
        <v>82.176560121765604</v>
      </c>
    </row>
    <row r="272" spans="1:20" x14ac:dyDescent="0.45">
      <c r="A272" s="1">
        <f t="shared" si="35"/>
        <v>271</v>
      </c>
      <c r="B272" s="2" t="s">
        <v>285</v>
      </c>
      <c r="C272" s="3" t="s">
        <v>41</v>
      </c>
      <c r="D272" s="3" t="str">
        <f t="shared" si="36"/>
        <v>P2D19</v>
      </c>
      <c r="E272" s="3">
        <v>3</v>
      </c>
      <c r="F272" s="3" t="s">
        <v>292</v>
      </c>
      <c r="G272" s="3" t="s">
        <v>342</v>
      </c>
      <c r="H272" s="3">
        <v>364.06</v>
      </c>
      <c r="I272" s="45">
        <f t="shared" si="32"/>
        <v>5.7853999934050249E-6</v>
      </c>
      <c r="J272" s="20">
        <v>0.15891336574754228</v>
      </c>
      <c r="K272" s="3">
        <v>1</v>
      </c>
      <c r="L272" s="3">
        <v>96</v>
      </c>
      <c r="M272" s="3">
        <v>5</v>
      </c>
      <c r="N272" s="3" t="s">
        <v>10</v>
      </c>
      <c r="O272" s="3" t="s">
        <v>11</v>
      </c>
      <c r="P272" s="11" t="s">
        <v>269</v>
      </c>
      <c r="Q272" s="13">
        <f t="shared" si="33"/>
        <v>1314000</v>
      </c>
      <c r="R272" s="9">
        <v>1311000</v>
      </c>
      <c r="S272">
        <f t="shared" si="37"/>
        <v>99.771689497716892</v>
      </c>
      <c r="T272">
        <f t="shared" si="34"/>
        <v>82.176560121765604</v>
      </c>
    </row>
    <row r="273" spans="1:70" x14ac:dyDescent="0.45">
      <c r="A273" s="1">
        <f t="shared" si="35"/>
        <v>272</v>
      </c>
      <c r="B273" s="2" t="s">
        <v>285</v>
      </c>
      <c r="C273" s="3" t="s">
        <v>42</v>
      </c>
      <c r="D273" s="3" t="str">
        <f t="shared" si="36"/>
        <v>P2D20</v>
      </c>
      <c r="E273" s="3">
        <v>4</v>
      </c>
      <c r="F273" s="3" t="s">
        <v>292</v>
      </c>
      <c r="G273" s="3" t="s">
        <v>342</v>
      </c>
      <c r="H273" s="3">
        <v>364.06</v>
      </c>
      <c r="I273" s="45">
        <f t="shared" si="32"/>
        <v>5.7853999934050249E-6</v>
      </c>
      <c r="J273" s="20">
        <v>0.15891336574754228</v>
      </c>
      <c r="K273" s="3">
        <v>1</v>
      </c>
      <c r="L273" s="3">
        <v>96</v>
      </c>
      <c r="M273" s="3">
        <v>5</v>
      </c>
      <c r="N273" s="3" t="s">
        <v>10</v>
      </c>
      <c r="O273" s="3" t="s">
        <v>11</v>
      </c>
      <c r="P273" s="11" t="s">
        <v>269</v>
      </c>
      <c r="Q273" s="13">
        <f t="shared" si="33"/>
        <v>1314000</v>
      </c>
      <c r="R273" s="9">
        <v>1257000</v>
      </c>
      <c r="S273">
        <f t="shared" si="37"/>
        <v>95.662100456621005</v>
      </c>
      <c r="T273">
        <f t="shared" si="34"/>
        <v>82.176560121765604</v>
      </c>
    </row>
    <row r="274" spans="1:70" x14ac:dyDescent="0.45">
      <c r="A274" s="1">
        <f t="shared" si="35"/>
        <v>273</v>
      </c>
      <c r="B274" s="2" t="s">
        <v>285</v>
      </c>
      <c r="C274" s="3" t="s">
        <v>43</v>
      </c>
      <c r="D274" s="3" t="str">
        <f t="shared" si="36"/>
        <v>P2C21</v>
      </c>
      <c r="E274" s="3">
        <v>1</v>
      </c>
      <c r="F274" s="3" t="s">
        <v>292</v>
      </c>
      <c r="G274" s="3" t="s">
        <v>342</v>
      </c>
      <c r="H274" s="3">
        <v>364.06</v>
      </c>
      <c r="I274" s="45">
        <f t="shared" si="32"/>
        <v>1.830822782723109E-6</v>
      </c>
      <c r="J274" s="20">
        <v>5.0289039793526037E-2</v>
      </c>
      <c r="K274" s="3">
        <v>1</v>
      </c>
      <c r="L274" s="3">
        <v>96</v>
      </c>
      <c r="M274" s="3">
        <v>5</v>
      </c>
      <c r="N274" s="3" t="s">
        <v>10</v>
      </c>
      <c r="O274" s="3" t="s">
        <v>11</v>
      </c>
      <c r="P274" s="11" t="s">
        <v>269</v>
      </c>
      <c r="Q274" s="13">
        <f t="shared" si="33"/>
        <v>1314000</v>
      </c>
      <c r="R274" s="9">
        <v>1280000</v>
      </c>
      <c r="S274">
        <f t="shared" si="37"/>
        <v>97.412480974124804</v>
      </c>
      <c r="T274">
        <f t="shared" si="34"/>
        <v>82.176560121765604</v>
      </c>
    </row>
    <row r="275" spans="1:70" x14ac:dyDescent="0.45">
      <c r="A275" s="1">
        <f t="shared" si="35"/>
        <v>274</v>
      </c>
      <c r="B275" s="2" t="s">
        <v>285</v>
      </c>
      <c r="C275" s="3" t="s">
        <v>44</v>
      </c>
      <c r="D275" s="3" t="str">
        <f t="shared" si="36"/>
        <v>P2C22</v>
      </c>
      <c r="E275" s="3">
        <v>2</v>
      </c>
      <c r="F275" s="3" t="s">
        <v>292</v>
      </c>
      <c r="G275" s="3" t="s">
        <v>342</v>
      </c>
      <c r="H275" s="3">
        <v>364.06</v>
      </c>
      <c r="I275" s="45">
        <f t="shared" si="32"/>
        <v>1.830822782723109E-6</v>
      </c>
      <c r="J275" s="20">
        <v>5.0289039793526037E-2</v>
      </c>
      <c r="K275" s="3">
        <v>1</v>
      </c>
      <c r="L275" s="3">
        <v>96</v>
      </c>
      <c r="M275" s="3">
        <v>5</v>
      </c>
      <c r="N275" s="3" t="s">
        <v>10</v>
      </c>
      <c r="O275" s="3" t="s">
        <v>11</v>
      </c>
      <c r="P275" s="11" t="s">
        <v>269</v>
      </c>
      <c r="Q275" s="13">
        <f t="shared" si="33"/>
        <v>1314000</v>
      </c>
      <c r="R275" s="9">
        <v>1383000</v>
      </c>
      <c r="S275">
        <f t="shared" si="37"/>
        <v>105.25114155251141</v>
      </c>
      <c r="T275">
        <f t="shared" si="34"/>
        <v>82.176560121765604</v>
      </c>
    </row>
    <row r="276" spans="1:70" x14ac:dyDescent="0.45">
      <c r="A276" s="1">
        <f t="shared" si="35"/>
        <v>275</v>
      </c>
      <c r="B276" s="2" t="s">
        <v>285</v>
      </c>
      <c r="C276" s="3" t="s">
        <v>45</v>
      </c>
      <c r="D276" s="3" t="str">
        <f t="shared" si="36"/>
        <v>P2D21</v>
      </c>
      <c r="E276" s="3">
        <v>3</v>
      </c>
      <c r="F276" s="3" t="s">
        <v>292</v>
      </c>
      <c r="G276" s="3" t="s">
        <v>342</v>
      </c>
      <c r="H276" s="3">
        <v>364.06</v>
      </c>
      <c r="I276" s="45">
        <f t="shared" si="32"/>
        <v>1.830822782723109E-6</v>
      </c>
      <c r="J276" s="20">
        <v>5.0289039793526037E-2</v>
      </c>
      <c r="K276" s="3">
        <v>1</v>
      </c>
      <c r="L276" s="3">
        <v>96</v>
      </c>
      <c r="M276" s="3">
        <v>5</v>
      </c>
      <c r="N276" s="3" t="s">
        <v>10</v>
      </c>
      <c r="O276" s="3" t="s">
        <v>11</v>
      </c>
      <c r="P276" s="11" t="s">
        <v>269</v>
      </c>
      <c r="Q276" s="13">
        <f t="shared" si="33"/>
        <v>1314000</v>
      </c>
      <c r="R276" s="9">
        <v>1325000</v>
      </c>
      <c r="S276">
        <f t="shared" si="37"/>
        <v>100.8371385083714</v>
      </c>
      <c r="T276">
        <f t="shared" si="34"/>
        <v>82.176560121765604</v>
      </c>
    </row>
    <row r="277" spans="1:70" x14ac:dyDescent="0.45">
      <c r="A277" s="1">
        <f t="shared" si="35"/>
        <v>276</v>
      </c>
      <c r="B277" s="2" t="s">
        <v>285</v>
      </c>
      <c r="C277" s="3" t="s">
        <v>46</v>
      </c>
      <c r="D277" s="3" t="str">
        <f t="shared" si="36"/>
        <v>P2D22</v>
      </c>
      <c r="E277" s="3">
        <v>4</v>
      </c>
      <c r="F277" s="3" t="s">
        <v>292</v>
      </c>
      <c r="G277" s="3" t="s">
        <v>342</v>
      </c>
      <c r="H277" s="3">
        <v>364.06</v>
      </c>
      <c r="I277" s="45">
        <f t="shared" si="32"/>
        <v>1.830822782723109E-6</v>
      </c>
      <c r="J277" s="20">
        <v>5.0289039793526037E-2</v>
      </c>
      <c r="K277" s="3">
        <v>1</v>
      </c>
      <c r="L277" s="3">
        <v>96</v>
      </c>
      <c r="M277" s="3">
        <v>5</v>
      </c>
      <c r="N277" s="3" t="s">
        <v>10</v>
      </c>
      <c r="O277" s="3" t="s">
        <v>11</v>
      </c>
      <c r="P277" s="11" t="s">
        <v>269</v>
      </c>
      <c r="Q277" s="13">
        <f t="shared" si="33"/>
        <v>1314000</v>
      </c>
      <c r="R277" s="9">
        <v>1313000</v>
      </c>
      <c r="S277">
        <f t="shared" si="37"/>
        <v>99.923896499238964</v>
      </c>
      <c r="T277">
        <f t="shared" si="34"/>
        <v>82.176560121765604</v>
      </c>
    </row>
    <row r="278" spans="1:70" x14ac:dyDescent="0.45">
      <c r="A278" s="1">
        <f t="shared" si="35"/>
        <v>277</v>
      </c>
      <c r="B278" s="2" t="s">
        <v>285</v>
      </c>
      <c r="C278" s="3" t="s">
        <v>47</v>
      </c>
      <c r="D278" s="3" t="str">
        <f t="shared" si="36"/>
        <v>P2E3</v>
      </c>
      <c r="E278" s="3">
        <v>1</v>
      </c>
      <c r="F278" s="3" t="s">
        <v>293</v>
      </c>
      <c r="G278" s="3"/>
      <c r="H278" s="3">
        <v>432.18</v>
      </c>
      <c r="I278" s="45">
        <f t="shared" si="32"/>
        <v>2.1609000000000003E-2</v>
      </c>
      <c r="J278" s="20">
        <v>500</v>
      </c>
      <c r="K278" s="3">
        <v>1</v>
      </c>
      <c r="L278" s="3">
        <v>96</v>
      </c>
      <c r="M278" s="3">
        <v>5</v>
      </c>
      <c r="N278" s="3" t="s">
        <v>10</v>
      </c>
      <c r="O278" s="3" t="s">
        <v>11</v>
      </c>
      <c r="P278" s="11" t="s">
        <v>269</v>
      </c>
      <c r="Q278" s="13">
        <f t="shared" si="33"/>
        <v>1314000</v>
      </c>
      <c r="R278" s="9">
        <v>1261000</v>
      </c>
      <c r="S278">
        <f t="shared" si="37"/>
        <v>95.966514459665149</v>
      </c>
      <c r="T278">
        <f>+_xlfn.PERCENTILE.EXC(S278:S313,0.05)</f>
        <v>94.474885844748854</v>
      </c>
      <c r="V278" t="str">
        <f>+F278</f>
        <v>6,2-methacrylate</v>
      </c>
      <c r="W278" t="s">
        <v>277</v>
      </c>
      <c r="X278">
        <v>0</v>
      </c>
      <c r="Y278">
        <f>+J310</f>
        <v>5.0289039793526037E-2</v>
      </c>
      <c r="Z278">
        <f>+J306</f>
        <v>0.15891336574754228</v>
      </c>
      <c r="AA278">
        <f>+J302</f>
        <v>0.50216623576223363</v>
      </c>
      <c r="AB278">
        <f>+J298</f>
        <v>1.5868453050086584</v>
      </c>
      <c r="AC278">
        <f>+J294</f>
        <v>5.0144311638273606</v>
      </c>
      <c r="AD278" s="24">
        <f>+J290</f>
        <v>15.84560247769446</v>
      </c>
      <c r="AE278">
        <f>+J286</f>
        <v>50.072103829514496</v>
      </c>
      <c r="AF278">
        <f>+J282</f>
        <v>158.22784810126581</v>
      </c>
      <c r="AG278">
        <f>+J278</f>
        <v>500</v>
      </c>
    </row>
    <row r="279" spans="1:70" x14ac:dyDescent="0.45">
      <c r="A279" s="1">
        <f t="shared" si="35"/>
        <v>278</v>
      </c>
      <c r="B279" s="2" t="s">
        <v>285</v>
      </c>
      <c r="C279" s="3" t="s">
        <v>48</v>
      </c>
      <c r="D279" s="3" t="str">
        <f t="shared" si="36"/>
        <v>P2E4</v>
      </c>
      <c r="E279" s="3">
        <v>2</v>
      </c>
      <c r="F279" s="3" t="s">
        <v>293</v>
      </c>
      <c r="G279" s="3"/>
      <c r="H279" s="3">
        <v>432.18</v>
      </c>
      <c r="I279" s="45">
        <f t="shared" si="32"/>
        <v>2.1609000000000003E-2</v>
      </c>
      <c r="J279" s="20">
        <v>500</v>
      </c>
      <c r="K279" s="3">
        <v>1</v>
      </c>
      <c r="L279" s="3">
        <v>96</v>
      </c>
      <c r="M279" s="3">
        <v>5</v>
      </c>
      <c r="N279" s="3" t="s">
        <v>10</v>
      </c>
      <c r="O279" s="3" t="s">
        <v>11</v>
      </c>
      <c r="P279" s="11" t="s">
        <v>269</v>
      </c>
      <c r="Q279" s="13">
        <f t="shared" si="33"/>
        <v>1314000</v>
      </c>
      <c r="R279" s="9">
        <v>1259000</v>
      </c>
      <c r="S279">
        <f t="shared" si="37"/>
        <v>95.814307458143077</v>
      </c>
      <c r="T279">
        <f>+T278</f>
        <v>94.474885844748854</v>
      </c>
      <c r="V279" t="str">
        <f>+F278</f>
        <v>6,2-methacrylate</v>
      </c>
      <c r="W279" t="s">
        <v>278</v>
      </c>
      <c r="X279">
        <v>0</v>
      </c>
      <c r="Y279">
        <f>+I310</f>
        <v>2.1733917217966084E-6</v>
      </c>
      <c r="Z279">
        <f>+I306</f>
        <v>6.8679178408772833E-6</v>
      </c>
      <c r="AA279">
        <f>+I302</f>
        <v>2.1702620377172214E-5</v>
      </c>
      <c r="AB279">
        <f>+I298</f>
        <v>6.8580280391864197E-5</v>
      </c>
      <c r="AC279">
        <f>+I294</f>
        <v>2.1671368603829087E-4</v>
      </c>
      <c r="AD279" s="24">
        <f>+I290</f>
        <v>6.8481524788099912E-4</v>
      </c>
      <c r="AE279">
        <f>+I286</f>
        <v>2.1640161833039575E-3</v>
      </c>
      <c r="AF279">
        <f>+I282</f>
        <v>6.8382911392405061E-3</v>
      </c>
      <c r="AG279">
        <f>+I278</f>
        <v>2.1609000000000003E-2</v>
      </c>
    </row>
    <row r="280" spans="1:70" x14ac:dyDescent="0.45">
      <c r="A280" s="1">
        <f t="shared" si="35"/>
        <v>279</v>
      </c>
      <c r="B280" s="2" t="s">
        <v>285</v>
      </c>
      <c r="C280" s="3" t="s">
        <v>49</v>
      </c>
      <c r="D280" s="3" t="str">
        <f t="shared" si="36"/>
        <v>P2F3</v>
      </c>
      <c r="E280" s="3">
        <v>3</v>
      </c>
      <c r="F280" s="3" t="s">
        <v>293</v>
      </c>
      <c r="G280" s="3"/>
      <c r="H280" s="3">
        <v>432.18</v>
      </c>
      <c r="I280" s="45">
        <f t="shared" si="32"/>
        <v>2.1609000000000003E-2</v>
      </c>
      <c r="J280" s="20">
        <v>500</v>
      </c>
      <c r="K280" s="3">
        <v>1</v>
      </c>
      <c r="L280" s="3">
        <v>96</v>
      </c>
      <c r="M280" s="3">
        <v>5</v>
      </c>
      <c r="N280" s="3" t="s">
        <v>10</v>
      </c>
      <c r="O280" s="3" t="s">
        <v>11</v>
      </c>
      <c r="P280" s="11" t="s">
        <v>269</v>
      </c>
      <c r="Q280" s="13">
        <f t="shared" si="33"/>
        <v>1314000</v>
      </c>
      <c r="R280" s="9">
        <v>1303000</v>
      </c>
      <c r="S280">
        <f t="shared" si="37"/>
        <v>99.162861491628618</v>
      </c>
      <c r="T280">
        <f t="shared" ref="T280:T313" si="38">+T279</f>
        <v>94.474885844748854</v>
      </c>
      <c r="V280" t="str">
        <f>+F278</f>
        <v>6,2-methacrylate</v>
      </c>
    </row>
    <row r="281" spans="1:70" x14ac:dyDescent="0.45">
      <c r="A281" s="1">
        <f t="shared" si="35"/>
        <v>280</v>
      </c>
      <c r="B281" s="2" t="s">
        <v>285</v>
      </c>
      <c r="C281" s="3" t="s">
        <v>50</v>
      </c>
      <c r="D281" s="3" t="str">
        <f t="shared" si="36"/>
        <v>P2F4</v>
      </c>
      <c r="E281" s="3">
        <v>4</v>
      </c>
      <c r="F281" s="3" t="s">
        <v>293</v>
      </c>
      <c r="G281" s="3"/>
      <c r="H281" s="3">
        <v>432.18</v>
      </c>
      <c r="I281" s="45">
        <f t="shared" si="32"/>
        <v>2.1609000000000003E-2</v>
      </c>
      <c r="J281" s="20">
        <v>500</v>
      </c>
      <c r="K281" s="3">
        <v>1</v>
      </c>
      <c r="L281" s="3">
        <v>96</v>
      </c>
      <c r="M281" s="3">
        <v>5</v>
      </c>
      <c r="N281" s="3" t="s">
        <v>10</v>
      </c>
      <c r="O281" s="3" t="s">
        <v>11</v>
      </c>
      <c r="P281" s="11" t="s">
        <v>269</v>
      </c>
      <c r="Q281" s="13">
        <f t="shared" si="33"/>
        <v>1314000</v>
      </c>
      <c r="R281" s="9">
        <v>1247000</v>
      </c>
      <c r="S281">
        <f t="shared" si="37"/>
        <v>94.901065449010659</v>
      </c>
      <c r="T281">
        <f t="shared" si="38"/>
        <v>94.474885844748854</v>
      </c>
      <c r="V281" t="s">
        <v>280</v>
      </c>
      <c r="W281" t="str">
        <f>+$D$458</f>
        <v>P2C13</v>
      </c>
      <c r="X281" t="str">
        <f>+$D$459</f>
        <v>P2C14</v>
      </c>
      <c r="Y281" t="str">
        <f>+$D$460</f>
        <v>P2D13</v>
      </c>
      <c r="Z281" t="str">
        <f>+$D$461</f>
        <v>P2D14</v>
      </c>
      <c r="AA281" t="str">
        <f>+$D$462</f>
        <v>P2E13</v>
      </c>
      <c r="AB281" t="str">
        <f>+$D$463</f>
        <v>P2E14</v>
      </c>
      <c r="AC281" t="str">
        <f>+$D$464</f>
        <v>P2F13</v>
      </c>
      <c r="AD281" s="24" t="str">
        <f>+$D$465</f>
        <v>P2F14</v>
      </c>
      <c r="AE281" t="str">
        <f>+$D$466</f>
        <v>P2G13</v>
      </c>
      <c r="AF281" t="str">
        <f>+$D$467</f>
        <v>P2G14</v>
      </c>
      <c r="AG281" t="str">
        <f>+$D$468</f>
        <v>P2H13</v>
      </c>
      <c r="AH281" t="str">
        <f>+$D$469</f>
        <v>P2H14</v>
      </c>
      <c r="AI281" t="str">
        <f>+D278</f>
        <v>P2E3</v>
      </c>
      <c r="AJ281" t="str">
        <f>+D279</f>
        <v>P2E4</v>
      </c>
      <c r="AK281" t="str">
        <f>+D280</f>
        <v>P2F3</v>
      </c>
      <c r="AL281" t="str">
        <f>+D281</f>
        <v>P2F4</v>
      </c>
      <c r="AM281" t="str">
        <f>+D282</f>
        <v>P2E5</v>
      </c>
      <c r="AN281" t="str">
        <f>+D283</f>
        <v>P2E6</v>
      </c>
      <c r="AO281" t="str">
        <f>+D284</f>
        <v>P2F5</v>
      </c>
      <c r="AP281" t="str">
        <f>+D285</f>
        <v>P2F6</v>
      </c>
      <c r="AQ281" t="str">
        <f>+D286</f>
        <v>P2E7</v>
      </c>
      <c r="AR281" t="str">
        <f>+D287</f>
        <v>P2E8</v>
      </c>
      <c r="AS281" t="str">
        <f>+D288</f>
        <v>P2F7</v>
      </c>
      <c r="AT281" t="str">
        <f>+D289</f>
        <v>P2F8</v>
      </c>
      <c r="AU281" t="str">
        <f>+D290</f>
        <v>P2E9</v>
      </c>
      <c r="AV281" t="str">
        <f>+D291</f>
        <v>P2E10</v>
      </c>
      <c r="AW281" t="str">
        <f>+D292</f>
        <v>P2F9</v>
      </c>
      <c r="AX281" t="str">
        <f>+D293</f>
        <v>P2F10</v>
      </c>
      <c r="AY281" t="str">
        <f>+D294</f>
        <v>P2E11</v>
      </c>
      <c r="AZ281" t="str">
        <f>+D295</f>
        <v>P2E12</v>
      </c>
      <c r="BA281" t="str">
        <f>+D296</f>
        <v>P2F11</v>
      </c>
      <c r="BB281" t="str">
        <f>+D297</f>
        <v>P2F12</v>
      </c>
      <c r="BC281" t="str">
        <f>+D298</f>
        <v>P2E15</v>
      </c>
      <c r="BD281" t="str">
        <f>+D299</f>
        <v>P2E16</v>
      </c>
      <c r="BE281" t="str">
        <f>+D300</f>
        <v>P2F15</v>
      </c>
      <c r="BF281" t="str">
        <f>+D301</f>
        <v>P2F16</v>
      </c>
      <c r="BG281" t="str">
        <f>+D302</f>
        <v>P2E17</v>
      </c>
      <c r="BH281" t="str">
        <f>+D303</f>
        <v>P2E18</v>
      </c>
      <c r="BI281" t="str">
        <f>+D304</f>
        <v>P2F17</v>
      </c>
      <c r="BJ281" t="str">
        <f>+D305</f>
        <v>P2F18</v>
      </c>
      <c r="BK281" t="str">
        <f>+D306</f>
        <v>P2E19</v>
      </c>
      <c r="BL281" t="str">
        <f>+D307</f>
        <v>P2E20</v>
      </c>
      <c r="BM281" t="str">
        <f>+D308</f>
        <v>P2F19</v>
      </c>
      <c r="BN281" t="str">
        <f>+D309</f>
        <v>P2F20</v>
      </c>
      <c r="BO281" t="str">
        <f>+D310</f>
        <v>P2E21</v>
      </c>
      <c r="BP281" t="str">
        <f>+D311</f>
        <v>P2E22</v>
      </c>
      <c r="BQ281" t="str">
        <f>+D312</f>
        <v>P2F21</v>
      </c>
      <c r="BR281" t="str">
        <f>+D313</f>
        <v>P2F22</v>
      </c>
    </row>
    <row r="282" spans="1:70" x14ac:dyDescent="0.45">
      <c r="A282" s="1">
        <f t="shared" si="35"/>
        <v>281</v>
      </c>
      <c r="B282" s="2" t="s">
        <v>285</v>
      </c>
      <c r="C282" s="3" t="s">
        <v>51</v>
      </c>
      <c r="D282" s="3" t="str">
        <f t="shared" si="36"/>
        <v>P2E5</v>
      </c>
      <c r="E282" s="3">
        <v>1</v>
      </c>
      <c r="F282" s="3" t="s">
        <v>293</v>
      </c>
      <c r="G282" s="3"/>
      <c r="H282" s="3">
        <v>432.18</v>
      </c>
      <c r="I282" s="45">
        <f t="shared" si="32"/>
        <v>6.8382911392405061E-3</v>
      </c>
      <c r="J282" s="20">
        <v>158.22784810126581</v>
      </c>
      <c r="K282" s="3">
        <v>1</v>
      </c>
      <c r="L282" s="3">
        <v>96</v>
      </c>
      <c r="M282" s="3">
        <v>5</v>
      </c>
      <c r="N282" s="3" t="s">
        <v>10</v>
      </c>
      <c r="O282" s="3" t="s">
        <v>11</v>
      </c>
      <c r="P282" s="11" t="s">
        <v>269</v>
      </c>
      <c r="Q282" s="13">
        <f t="shared" si="33"/>
        <v>1314000</v>
      </c>
      <c r="R282" s="9">
        <v>1242000</v>
      </c>
      <c r="S282">
        <f t="shared" si="37"/>
        <v>94.520547945205479</v>
      </c>
      <c r="T282">
        <f t="shared" si="38"/>
        <v>94.474885844748854</v>
      </c>
      <c r="V282" t="s">
        <v>281</v>
      </c>
      <c r="W282">
        <f>+$I$458</f>
        <v>0</v>
      </c>
      <c r="X282">
        <f>+$I$459</f>
        <v>0</v>
      </c>
      <c r="Y282">
        <f>+$I$460</f>
        <v>0</v>
      </c>
      <c r="Z282">
        <f>+$I$461</f>
        <v>0</v>
      </c>
      <c r="AA282">
        <f>+$I$462</f>
        <v>0</v>
      </c>
      <c r="AB282">
        <f>+$I$463</f>
        <v>0</v>
      </c>
      <c r="AC282">
        <f>+$I$464</f>
        <v>0</v>
      </c>
      <c r="AD282" s="24">
        <f>+$I$465</f>
        <v>0</v>
      </c>
      <c r="AE282">
        <f>+$I$466</f>
        <v>0</v>
      </c>
      <c r="AF282">
        <f>+$I$467</f>
        <v>0</v>
      </c>
      <c r="AG282">
        <f>+$I$468</f>
        <v>0</v>
      </c>
      <c r="AH282">
        <f>+$I$469</f>
        <v>0</v>
      </c>
      <c r="AI282">
        <f>+I278</f>
        <v>2.1609000000000003E-2</v>
      </c>
      <c r="AJ282">
        <f>+I279</f>
        <v>2.1609000000000003E-2</v>
      </c>
      <c r="AK282">
        <f>+I280</f>
        <v>2.1609000000000003E-2</v>
      </c>
      <c r="AL282">
        <f>+I281</f>
        <v>2.1609000000000003E-2</v>
      </c>
      <c r="AM282">
        <f>+I282</f>
        <v>6.8382911392405061E-3</v>
      </c>
      <c r="AN282">
        <f>+I283</f>
        <v>6.8382911392405061E-3</v>
      </c>
      <c r="AO282">
        <f>+I284</f>
        <v>6.8382911392405061E-3</v>
      </c>
      <c r="AP282">
        <f>+I285</f>
        <v>6.8382911392405061E-3</v>
      </c>
      <c r="AQ282">
        <f>+I286</f>
        <v>2.1640161833039575E-3</v>
      </c>
      <c r="AR282">
        <f>+I287</f>
        <v>2.1640161833039575E-3</v>
      </c>
      <c r="AS282">
        <f>+I288</f>
        <v>2.1640161833039575E-3</v>
      </c>
      <c r="AT282">
        <f>+I289</f>
        <v>2.1640161833039575E-3</v>
      </c>
      <c r="AU282">
        <f>+I290</f>
        <v>6.8481524788099912E-4</v>
      </c>
      <c r="AV282">
        <f>+I291</f>
        <v>6.8481524788099912E-4</v>
      </c>
      <c r="AW282">
        <f>+I292</f>
        <v>6.8481524788099912E-4</v>
      </c>
      <c r="AX282">
        <f>+I293</f>
        <v>6.8481524788099912E-4</v>
      </c>
      <c r="AY282">
        <f>+I294</f>
        <v>2.1671368603829087E-4</v>
      </c>
      <c r="AZ282">
        <f>+I295</f>
        <v>2.1671368603829087E-4</v>
      </c>
      <c r="BA282">
        <f>+I296</f>
        <v>2.1671368603829087E-4</v>
      </c>
      <c r="BB282">
        <f>+I297</f>
        <v>2.1671368603829087E-4</v>
      </c>
      <c r="BC282">
        <f>+I298</f>
        <v>6.8580280391864197E-5</v>
      </c>
      <c r="BD282">
        <f>+I299</f>
        <v>6.8580280391864197E-5</v>
      </c>
      <c r="BE282">
        <f>+I300</f>
        <v>6.8580280391864197E-5</v>
      </c>
      <c r="BF282">
        <f>+I301</f>
        <v>6.8580280391864197E-5</v>
      </c>
      <c r="BG282">
        <f>+I302</f>
        <v>2.1702620377172214E-5</v>
      </c>
      <c r="BH282">
        <f>+I303</f>
        <v>2.1702620377172214E-5</v>
      </c>
      <c r="BI282">
        <f>+I304</f>
        <v>2.1702620377172214E-5</v>
      </c>
      <c r="BJ282">
        <f>+I305</f>
        <v>2.1702620377172214E-5</v>
      </c>
      <c r="BK282">
        <f>+I306</f>
        <v>6.8679178408772833E-6</v>
      </c>
      <c r="BL282">
        <f>+I307</f>
        <v>6.8679178408772833E-6</v>
      </c>
      <c r="BM282">
        <f>+I308</f>
        <v>6.8679178408772833E-6</v>
      </c>
      <c r="BN282">
        <f>+I309</f>
        <v>6.8679178408772833E-6</v>
      </c>
      <c r="BO282">
        <f>+I310</f>
        <v>2.1733917217966084E-6</v>
      </c>
      <c r="BP282">
        <f>+I311</f>
        <v>2.1733917217966084E-6</v>
      </c>
      <c r="BQ282">
        <f>+I312</f>
        <v>2.1733917217966084E-6</v>
      </c>
      <c r="BR282">
        <f>+I313</f>
        <v>2.1733917217966084E-6</v>
      </c>
    </row>
    <row r="283" spans="1:70" x14ac:dyDescent="0.45">
      <c r="A283" s="1">
        <f t="shared" si="35"/>
        <v>282</v>
      </c>
      <c r="B283" s="2" t="s">
        <v>285</v>
      </c>
      <c r="C283" s="3" t="s">
        <v>52</v>
      </c>
      <c r="D283" s="3" t="str">
        <f t="shared" si="36"/>
        <v>P2E6</v>
      </c>
      <c r="E283" s="3">
        <v>2</v>
      </c>
      <c r="F283" s="3" t="s">
        <v>293</v>
      </c>
      <c r="G283" s="3"/>
      <c r="H283" s="3">
        <v>432.18</v>
      </c>
      <c r="I283" s="45">
        <f t="shared" si="32"/>
        <v>6.8382911392405061E-3</v>
      </c>
      <c r="J283" s="20">
        <v>158.22784810126581</v>
      </c>
      <c r="K283" s="3">
        <v>1</v>
      </c>
      <c r="L283" s="3">
        <v>96</v>
      </c>
      <c r="M283" s="3">
        <v>5</v>
      </c>
      <c r="N283" s="3" t="s">
        <v>10</v>
      </c>
      <c r="O283" s="3" t="s">
        <v>11</v>
      </c>
      <c r="P283" s="11" t="s">
        <v>269</v>
      </c>
      <c r="Q283" s="13">
        <f t="shared" si="33"/>
        <v>1314000</v>
      </c>
      <c r="R283" s="9">
        <v>1248000</v>
      </c>
      <c r="S283">
        <f t="shared" si="37"/>
        <v>94.977168949771681</v>
      </c>
      <c r="T283">
        <f t="shared" si="38"/>
        <v>94.474885844748854</v>
      </c>
      <c r="V283" s="19" t="str">
        <f>+$R$1</f>
        <v>ATP Depletion (CTG-RLU)</v>
      </c>
      <c r="W283">
        <f>+$R$458</f>
        <v>1317000</v>
      </c>
      <c r="X283">
        <f>+$R$459</f>
        <v>1338000</v>
      </c>
      <c r="Y283">
        <f>+$R$460</f>
        <v>1326000</v>
      </c>
      <c r="Z283">
        <f>+$R$461</f>
        <v>1294000</v>
      </c>
      <c r="AA283">
        <f>+$R$462</f>
        <v>1257000</v>
      </c>
      <c r="AB283">
        <f>+$R$463</f>
        <v>1282000</v>
      </c>
      <c r="AC283">
        <f>+$R$464</f>
        <v>1280000</v>
      </c>
      <c r="AD283" s="24">
        <f>+$R$465</f>
        <v>1248000</v>
      </c>
      <c r="AE283">
        <f>+$R$466</f>
        <v>1327000</v>
      </c>
      <c r="AF283">
        <f>+$R$467</f>
        <v>1406000</v>
      </c>
      <c r="AG283">
        <f>+$R$468</f>
        <v>1336000</v>
      </c>
      <c r="AH283">
        <f>+$R$469</f>
        <v>1357000</v>
      </c>
      <c r="AI283">
        <f>+R278</f>
        <v>1261000</v>
      </c>
      <c r="AJ283">
        <f>+R279</f>
        <v>1259000</v>
      </c>
      <c r="AK283">
        <f>+R280</f>
        <v>1303000</v>
      </c>
      <c r="AL283">
        <f>+R281</f>
        <v>1247000</v>
      </c>
      <c r="AM283">
        <f>+R282</f>
        <v>1242000</v>
      </c>
      <c r="AN283">
        <f>+R283</f>
        <v>1248000</v>
      </c>
      <c r="AO283">
        <f>+R284</f>
        <v>1350000</v>
      </c>
      <c r="AP283">
        <f>+R285</f>
        <v>1261000</v>
      </c>
      <c r="AQ283">
        <f>+R286</f>
        <v>1256000</v>
      </c>
      <c r="AR283">
        <f>+R287</f>
        <v>1274000</v>
      </c>
      <c r="AS283">
        <f>+R288</f>
        <v>1305000</v>
      </c>
      <c r="AT283">
        <f>+R289</f>
        <v>1291000</v>
      </c>
      <c r="AU283">
        <f>+R290</f>
        <v>1238000</v>
      </c>
      <c r="AV283">
        <f>+R291</f>
        <v>1246000</v>
      </c>
      <c r="AW283">
        <f>+R292</f>
        <v>1305000</v>
      </c>
      <c r="AX283">
        <f>+R293</f>
        <v>1326000</v>
      </c>
      <c r="AY283">
        <f>+R294</f>
        <v>1247000</v>
      </c>
      <c r="AZ283">
        <f>+R295</f>
        <v>1260000</v>
      </c>
      <c r="BA283">
        <f>+R296</f>
        <v>1332000</v>
      </c>
      <c r="BB283">
        <f>+R297</f>
        <v>1266000</v>
      </c>
      <c r="BC283">
        <f>+R298</f>
        <v>1248000</v>
      </c>
      <c r="BD283">
        <f>+R299</f>
        <v>1285000</v>
      </c>
      <c r="BE283">
        <f>+R300</f>
        <v>1311000</v>
      </c>
      <c r="BF283">
        <f>+R301</f>
        <v>1313000</v>
      </c>
      <c r="BG283">
        <f>+R302</f>
        <v>1291000</v>
      </c>
      <c r="BH283">
        <f>+R303</f>
        <v>1283000</v>
      </c>
      <c r="BI283">
        <f>+R304</f>
        <v>1331000</v>
      </c>
      <c r="BJ283">
        <f>+R305</f>
        <v>1302000</v>
      </c>
      <c r="BK283">
        <f>+R306</f>
        <v>1273000</v>
      </c>
      <c r="BL283">
        <f>+R307</f>
        <v>1314000</v>
      </c>
      <c r="BM283">
        <f>+R308</f>
        <v>1390000</v>
      </c>
      <c r="BN283">
        <f>+R309</f>
        <v>1270000</v>
      </c>
      <c r="BO283">
        <f>+R310</f>
        <v>1281000</v>
      </c>
      <c r="BP283">
        <f>+R311</f>
        <v>1321000</v>
      </c>
      <c r="BQ283">
        <f>+R312</f>
        <v>1317000</v>
      </c>
      <c r="BR283">
        <f>+R313</f>
        <v>1325000</v>
      </c>
    </row>
    <row r="284" spans="1:70" x14ac:dyDescent="0.45">
      <c r="A284" s="1">
        <f t="shared" si="35"/>
        <v>283</v>
      </c>
      <c r="B284" s="2" t="s">
        <v>285</v>
      </c>
      <c r="C284" s="3" t="s">
        <v>53</v>
      </c>
      <c r="D284" s="3" t="str">
        <f t="shared" si="36"/>
        <v>P2F5</v>
      </c>
      <c r="E284" s="3">
        <v>3</v>
      </c>
      <c r="F284" s="3" t="s">
        <v>293</v>
      </c>
      <c r="G284" s="3"/>
      <c r="H284" s="3">
        <v>432.18</v>
      </c>
      <c r="I284" s="45">
        <f t="shared" si="32"/>
        <v>6.8382911392405061E-3</v>
      </c>
      <c r="J284" s="20">
        <v>158.22784810126581</v>
      </c>
      <c r="K284" s="3">
        <v>1</v>
      </c>
      <c r="L284" s="3">
        <v>96</v>
      </c>
      <c r="M284" s="3">
        <v>5</v>
      </c>
      <c r="N284" s="3" t="s">
        <v>10</v>
      </c>
      <c r="O284" s="3" t="s">
        <v>11</v>
      </c>
      <c r="P284" s="11" t="s">
        <v>269</v>
      </c>
      <c r="Q284" s="13">
        <f t="shared" si="33"/>
        <v>1314000</v>
      </c>
      <c r="R284" s="9">
        <v>1350000</v>
      </c>
      <c r="S284">
        <f t="shared" si="37"/>
        <v>102.73972602739727</v>
      </c>
      <c r="T284">
        <f t="shared" si="38"/>
        <v>94.474885844748854</v>
      </c>
    </row>
    <row r="285" spans="1:70" x14ac:dyDescent="0.45">
      <c r="A285" s="1">
        <f t="shared" si="35"/>
        <v>284</v>
      </c>
      <c r="B285" s="2" t="s">
        <v>285</v>
      </c>
      <c r="C285" s="3" t="s">
        <v>54</v>
      </c>
      <c r="D285" s="3" t="str">
        <f t="shared" si="36"/>
        <v>P2F6</v>
      </c>
      <c r="E285" s="3">
        <v>4</v>
      </c>
      <c r="F285" s="3" t="s">
        <v>293</v>
      </c>
      <c r="G285" s="3"/>
      <c r="H285" s="3">
        <v>432.18</v>
      </c>
      <c r="I285" s="45">
        <f t="shared" si="32"/>
        <v>6.8382911392405061E-3</v>
      </c>
      <c r="J285" s="20">
        <v>158.22784810126581</v>
      </c>
      <c r="K285" s="3">
        <v>1</v>
      </c>
      <c r="L285" s="3">
        <v>96</v>
      </c>
      <c r="M285" s="3">
        <v>5</v>
      </c>
      <c r="N285" s="3" t="s">
        <v>10</v>
      </c>
      <c r="O285" s="3" t="s">
        <v>11</v>
      </c>
      <c r="P285" s="11" t="s">
        <v>269</v>
      </c>
      <c r="Q285" s="13">
        <f t="shared" si="33"/>
        <v>1314000</v>
      </c>
      <c r="R285" s="9">
        <v>1261000</v>
      </c>
      <c r="S285">
        <f t="shared" si="37"/>
        <v>95.966514459665149</v>
      </c>
      <c r="T285">
        <f t="shared" si="38"/>
        <v>94.474885844748854</v>
      </c>
    </row>
    <row r="286" spans="1:70" x14ac:dyDescent="0.45">
      <c r="A286" s="1">
        <f t="shared" si="35"/>
        <v>285</v>
      </c>
      <c r="B286" s="2" t="s">
        <v>285</v>
      </c>
      <c r="C286" s="3" t="s">
        <v>55</v>
      </c>
      <c r="D286" s="3" t="str">
        <f t="shared" si="36"/>
        <v>P2E7</v>
      </c>
      <c r="E286" s="3">
        <v>1</v>
      </c>
      <c r="F286" s="3" t="s">
        <v>293</v>
      </c>
      <c r="G286" s="3"/>
      <c r="H286" s="3">
        <v>432.18</v>
      </c>
      <c r="I286" s="45">
        <f t="shared" si="32"/>
        <v>2.1640161833039575E-3</v>
      </c>
      <c r="J286" s="20">
        <v>50.072103829514496</v>
      </c>
      <c r="K286" s="3">
        <v>1</v>
      </c>
      <c r="L286" s="3">
        <v>96</v>
      </c>
      <c r="M286" s="3">
        <v>5</v>
      </c>
      <c r="N286" s="3" t="s">
        <v>10</v>
      </c>
      <c r="O286" s="3" t="s">
        <v>11</v>
      </c>
      <c r="P286" s="11" t="s">
        <v>269</v>
      </c>
      <c r="Q286" s="13">
        <f t="shared" si="33"/>
        <v>1314000</v>
      </c>
      <c r="R286" s="9">
        <v>1256000</v>
      </c>
      <c r="S286">
        <f t="shared" si="37"/>
        <v>95.585996955859969</v>
      </c>
      <c r="T286">
        <f t="shared" si="38"/>
        <v>94.474885844748854</v>
      </c>
    </row>
    <row r="287" spans="1:70" x14ac:dyDescent="0.45">
      <c r="A287" s="1">
        <f t="shared" si="35"/>
        <v>286</v>
      </c>
      <c r="B287" s="2" t="s">
        <v>285</v>
      </c>
      <c r="C287" s="3" t="s">
        <v>56</v>
      </c>
      <c r="D287" s="3" t="str">
        <f t="shared" si="36"/>
        <v>P2E8</v>
      </c>
      <c r="E287" s="3">
        <v>2</v>
      </c>
      <c r="F287" s="3" t="s">
        <v>293</v>
      </c>
      <c r="G287" s="3"/>
      <c r="H287" s="3">
        <v>432.18</v>
      </c>
      <c r="I287" s="45">
        <f t="shared" si="32"/>
        <v>2.1640161833039575E-3</v>
      </c>
      <c r="J287" s="20">
        <v>50.072103829514496</v>
      </c>
      <c r="K287" s="3">
        <v>1</v>
      </c>
      <c r="L287" s="3">
        <v>96</v>
      </c>
      <c r="M287" s="3">
        <v>5</v>
      </c>
      <c r="N287" s="3" t="s">
        <v>10</v>
      </c>
      <c r="O287" s="3" t="s">
        <v>11</v>
      </c>
      <c r="P287" s="11" t="s">
        <v>269</v>
      </c>
      <c r="Q287" s="13">
        <f t="shared" si="33"/>
        <v>1314000</v>
      </c>
      <c r="R287" s="9">
        <v>1274000</v>
      </c>
      <c r="S287">
        <f t="shared" si="37"/>
        <v>96.955859969558603</v>
      </c>
      <c r="T287">
        <f t="shared" si="38"/>
        <v>94.474885844748854</v>
      </c>
    </row>
    <row r="288" spans="1:70" x14ac:dyDescent="0.45">
      <c r="A288" s="1">
        <f t="shared" si="35"/>
        <v>287</v>
      </c>
      <c r="B288" s="2" t="s">
        <v>285</v>
      </c>
      <c r="C288" s="3" t="s">
        <v>57</v>
      </c>
      <c r="D288" s="3" t="str">
        <f t="shared" si="36"/>
        <v>P2F7</v>
      </c>
      <c r="E288" s="3">
        <v>3</v>
      </c>
      <c r="F288" s="3" t="s">
        <v>293</v>
      </c>
      <c r="G288" s="3"/>
      <c r="H288" s="3">
        <v>432.18</v>
      </c>
      <c r="I288" s="45">
        <f t="shared" si="32"/>
        <v>2.1640161833039575E-3</v>
      </c>
      <c r="J288" s="20">
        <v>50.072103829514496</v>
      </c>
      <c r="K288" s="3">
        <v>1</v>
      </c>
      <c r="L288" s="3">
        <v>96</v>
      </c>
      <c r="M288" s="3">
        <v>5</v>
      </c>
      <c r="N288" s="3" t="s">
        <v>10</v>
      </c>
      <c r="O288" s="3" t="s">
        <v>11</v>
      </c>
      <c r="P288" s="11" t="s">
        <v>269</v>
      </c>
      <c r="Q288" s="13">
        <f t="shared" si="33"/>
        <v>1314000</v>
      </c>
      <c r="R288" s="9">
        <v>1305000</v>
      </c>
      <c r="S288">
        <f t="shared" si="37"/>
        <v>99.315068493150676</v>
      </c>
      <c r="T288">
        <f t="shared" si="38"/>
        <v>94.474885844748854</v>
      </c>
    </row>
    <row r="289" spans="1:20" x14ac:dyDescent="0.45">
      <c r="A289" s="1">
        <f t="shared" si="35"/>
        <v>288</v>
      </c>
      <c r="B289" s="2" t="s">
        <v>285</v>
      </c>
      <c r="C289" s="3" t="s">
        <v>58</v>
      </c>
      <c r="D289" s="3" t="str">
        <f t="shared" si="36"/>
        <v>P2F8</v>
      </c>
      <c r="E289" s="3">
        <v>4</v>
      </c>
      <c r="F289" s="3" t="s">
        <v>293</v>
      </c>
      <c r="G289" s="3"/>
      <c r="H289" s="3">
        <v>432.18</v>
      </c>
      <c r="I289" s="45">
        <f t="shared" si="32"/>
        <v>2.1640161833039575E-3</v>
      </c>
      <c r="J289" s="20">
        <v>50.072103829514496</v>
      </c>
      <c r="K289" s="3">
        <v>1</v>
      </c>
      <c r="L289" s="3">
        <v>96</v>
      </c>
      <c r="M289" s="3">
        <v>5</v>
      </c>
      <c r="N289" s="3" t="s">
        <v>10</v>
      </c>
      <c r="O289" s="3" t="s">
        <v>11</v>
      </c>
      <c r="P289" s="11" t="s">
        <v>269</v>
      </c>
      <c r="Q289" s="13">
        <f t="shared" si="33"/>
        <v>1314000</v>
      </c>
      <c r="R289" s="9">
        <v>1291000</v>
      </c>
      <c r="S289">
        <f t="shared" si="37"/>
        <v>98.2496194824962</v>
      </c>
      <c r="T289">
        <f t="shared" si="38"/>
        <v>94.474885844748854</v>
      </c>
    </row>
    <row r="290" spans="1:20" x14ac:dyDescent="0.45">
      <c r="A290" s="1">
        <f t="shared" si="35"/>
        <v>289</v>
      </c>
      <c r="B290" s="2" t="s">
        <v>285</v>
      </c>
      <c r="C290" s="3" t="s">
        <v>59</v>
      </c>
      <c r="D290" s="3" t="str">
        <f t="shared" si="36"/>
        <v>P2E9</v>
      </c>
      <c r="E290" s="3">
        <v>1</v>
      </c>
      <c r="F290" s="3" t="s">
        <v>293</v>
      </c>
      <c r="G290" s="3"/>
      <c r="H290" s="3">
        <v>432.18</v>
      </c>
      <c r="I290" s="45">
        <f t="shared" si="32"/>
        <v>6.8481524788099912E-4</v>
      </c>
      <c r="J290" s="20">
        <v>15.84560247769446</v>
      </c>
      <c r="K290" s="3">
        <v>1</v>
      </c>
      <c r="L290" s="3">
        <v>96</v>
      </c>
      <c r="M290" s="3">
        <v>5</v>
      </c>
      <c r="N290" s="3" t="s">
        <v>10</v>
      </c>
      <c r="O290" s="3" t="s">
        <v>11</v>
      </c>
      <c r="P290" s="11" t="s">
        <v>269</v>
      </c>
      <c r="Q290" s="13">
        <f t="shared" si="33"/>
        <v>1314000</v>
      </c>
      <c r="R290" s="9">
        <v>1238000</v>
      </c>
      <c r="S290">
        <f t="shared" si="37"/>
        <v>94.216133942161335</v>
      </c>
      <c r="T290">
        <f t="shared" si="38"/>
        <v>94.474885844748854</v>
      </c>
    </row>
    <row r="291" spans="1:20" x14ac:dyDescent="0.45">
      <c r="A291" s="1">
        <f t="shared" si="35"/>
        <v>290</v>
      </c>
      <c r="B291" s="2" t="s">
        <v>285</v>
      </c>
      <c r="C291" s="3" t="s">
        <v>60</v>
      </c>
      <c r="D291" s="3" t="str">
        <f t="shared" si="36"/>
        <v>P2E10</v>
      </c>
      <c r="E291" s="3">
        <v>2</v>
      </c>
      <c r="F291" s="3" t="s">
        <v>293</v>
      </c>
      <c r="G291" s="3"/>
      <c r="H291" s="3">
        <v>432.18</v>
      </c>
      <c r="I291" s="45">
        <f t="shared" si="32"/>
        <v>6.8481524788099912E-4</v>
      </c>
      <c r="J291" s="20">
        <v>15.84560247769446</v>
      </c>
      <c r="K291" s="3">
        <v>1</v>
      </c>
      <c r="L291" s="3">
        <v>96</v>
      </c>
      <c r="M291" s="3">
        <v>5</v>
      </c>
      <c r="N291" s="3" t="s">
        <v>10</v>
      </c>
      <c r="O291" s="3" t="s">
        <v>11</v>
      </c>
      <c r="P291" s="11" t="s">
        <v>269</v>
      </c>
      <c r="Q291" s="13">
        <f t="shared" si="33"/>
        <v>1314000</v>
      </c>
      <c r="R291" s="9">
        <v>1246000</v>
      </c>
      <c r="S291">
        <f t="shared" si="37"/>
        <v>94.824961948249623</v>
      </c>
      <c r="T291">
        <f t="shared" si="38"/>
        <v>94.474885844748854</v>
      </c>
    </row>
    <row r="292" spans="1:20" x14ac:dyDescent="0.45">
      <c r="A292" s="1">
        <f t="shared" si="35"/>
        <v>291</v>
      </c>
      <c r="B292" s="2" t="s">
        <v>285</v>
      </c>
      <c r="C292" s="3" t="s">
        <v>61</v>
      </c>
      <c r="D292" s="3" t="str">
        <f t="shared" si="36"/>
        <v>P2F9</v>
      </c>
      <c r="E292" s="3">
        <v>3</v>
      </c>
      <c r="F292" s="3" t="s">
        <v>293</v>
      </c>
      <c r="G292" s="3"/>
      <c r="H292" s="3">
        <v>432.18</v>
      </c>
      <c r="I292" s="45">
        <f t="shared" si="32"/>
        <v>6.8481524788099912E-4</v>
      </c>
      <c r="J292" s="20">
        <v>15.84560247769446</v>
      </c>
      <c r="K292" s="3">
        <v>1</v>
      </c>
      <c r="L292" s="3">
        <v>96</v>
      </c>
      <c r="M292" s="3">
        <v>5</v>
      </c>
      <c r="N292" s="3" t="s">
        <v>10</v>
      </c>
      <c r="O292" s="3" t="s">
        <v>11</v>
      </c>
      <c r="P292" s="11" t="s">
        <v>269</v>
      </c>
      <c r="Q292" s="13">
        <f t="shared" si="33"/>
        <v>1314000</v>
      </c>
      <c r="R292" s="9">
        <v>1305000</v>
      </c>
      <c r="S292">
        <f t="shared" si="37"/>
        <v>99.315068493150676</v>
      </c>
      <c r="T292">
        <f t="shared" si="38"/>
        <v>94.474885844748854</v>
      </c>
    </row>
    <row r="293" spans="1:20" x14ac:dyDescent="0.45">
      <c r="A293" s="1">
        <f t="shared" si="35"/>
        <v>292</v>
      </c>
      <c r="B293" s="2" t="s">
        <v>285</v>
      </c>
      <c r="C293" s="3" t="s">
        <v>62</v>
      </c>
      <c r="D293" s="3" t="str">
        <f t="shared" si="36"/>
        <v>P2F10</v>
      </c>
      <c r="E293" s="3">
        <v>4</v>
      </c>
      <c r="F293" s="3" t="s">
        <v>293</v>
      </c>
      <c r="G293" s="3"/>
      <c r="H293" s="3">
        <v>432.18</v>
      </c>
      <c r="I293" s="45">
        <f t="shared" si="32"/>
        <v>6.8481524788099912E-4</v>
      </c>
      <c r="J293" s="20">
        <v>15.84560247769446</v>
      </c>
      <c r="K293" s="3">
        <v>1</v>
      </c>
      <c r="L293" s="3">
        <v>96</v>
      </c>
      <c r="M293" s="3">
        <v>5</v>
      </c>
      <c r="N293" s="3" t="s">
        <v>10</v>
      </c>
      <c r="O293" s="3" t="s">
        <v>11</v>
      </c>
      <c r="P293" s="11" t="s">
        <v>269</v>
      </c>
      <c r="Q293" s="13">
        <f t="shared" si="33"/>
        <v>1314000</v>
      </c>
      <c r="R293" s="9">
        <v>1326000</v>
      </c>
      <c r="S293">
        <f t="shared" si="37"/>
        <v>100.91324200913243</v>
      </c>
      <c r="T293">
        <f t="shared" si="38"/>
        <v>94.474885844748854</v>
      </c>
    </row>
    <row r="294" spans="1:20" x14ac:dyDescent="0.45">
      <c r="A294" s="1">
        <f t="shared" si="35"/>
        <v>293</v>
      </c>
      <c r="B294" s="2" t="s">
        <v>285</v>
      </c>
      <c r="C294" s="3" t="s">
        <v>63</v>
      </c>
      <c r="D294" s="3" t="str">
        <f t="shared" si="36"/>
        <v>P2E11</v>
      </c>
      <c r="E294" s="3">
        <v>1</v>
      </c>
      <c r="F294" s="3" t="s">
        <v>293</v>
      </c>
      <c r="G294" s="3"/>
      <c r="H294" s="3">
        <v>432.18</v>
      </c>
      <c r="I294" s="45">
        <f t="shared" si="32"/>
        <v>2.1671368603829087E-4</v>
      </c>
      <c r="J294" s="20">
        <v>5.0144311638273606</v>
      </c>
      <c r="K294" s="3">
        <v>1</v>
      </c>
      <c r="L294" s="3">
        <v>96</v>
      </c>
      <c r="M294" s="3">
        <v>5</v>
      </c>
      <c r="N294" s="3" t="s">
        <v>10</v>
      </c>
      <c r="O294" s="3" t="s">
        <v>11</v>
      </c>
      <c r="P294" s="11" t="s">
        <v>269</v>
      </c>
      <c r="Q294" s="13">
        <f t="shared" si="33"/>
        <v>1314000</v>
      </c>
      <c r="R294" s="9">
        <v>1247000</v>
      </c>
      <c r="S294">
        <f t="shared" si="37"/>
        <v>94.901065449010659</v>
      </c>
      <c r="T294">
        <f t="shared" si="38"/>
        <v>94.474885844748854</v>
      </c>
    </row>
    <row r="295" spans="1:20" x14ac:dyDescent="0.45">
      <c r="A295" s="1">
        <f t="shared" si="35"/>
        <v>294</v>
      </c>
      <c r="B295" s="2" t="s">
        <v>285</v>
      </c>
      <c r="C295" s="3" t="s">
        <v>64</v>
      </c>
      <c r="D295" s="3" t="str">
        <f t="shared" si="36"/>
        <v>P2E12</v>
      </c>
      <c r="E295" s="3">
        <v>2</v>
      </c>
      <c r="F295" s="3" t="s">
        <v>293</v>
      </c>
      <c r="G295" s="3"/>
      <c r="H295" s="3">
        <v>432.18</v>
      </c>
      <c r="I295" s="45">
        <f t="shared" si="32"/>
        <v>2.1671368603829087E-4</v>
      </c>
      <c r="J295" s="20">
        <v>5.0144311638273606</v>
      </c>
      <c r="K295" s="3">
        <v>1</v>
      </c>
      <c r="L295" s="3">
        <v>96</v>
      </c>
      <c r="M295" s="3">
        <v>5</v>
      </c>
      <c r="N295" s="3" t="s">
        <v>10</v>
      </c>
      <c r="O295" s="3" t="s">
        <v>11</v>
      </c>
      <c r="P295" s="11" t="s">
        <v>269</v>
      </c>
      <c r="Q295" s="13">
        <f t="shared" si="33"/>
        <v>1314000</v>
      </c>
      <c r="R295" s="9">
        <v>1260000</v>
      </c>
      <c r="S295">
        <f t="shared" si="37"/>
        <v>95.890410958904098</v>
      </c>
      <c r="T295">
        <f t="shared" si="38"/>
        <v>94.474885844748854</v>
      </c>
    </row>
    <row r="296" spans="1:20" x14ac:dyDescent="0.45">
      <c r="A296" s="1">
        <f t="shared" si="35"/>
        <v>295</v>
      </c>
      <c r="B296" s="2" t="s">
        <v>285</v>
      </c>
      <c r="C296" s="3" t="s">
        <v>65</v>
      </c>
      <c r="D296" s="3" t="str">
        <f t="shared" si="36"/>
        <v>P2F11</v>
      </c>
      <c r="E296" s="3">
        <v>3</v>
      </c>
      <c r="F296" s="3" t="s">
        <v>293</v>
      </c>
      <c r="G296" s="3"/>
      <c r="H296" s="3">
        <v>432.18</v>
      </c>
      <c r="I296" s="45">
        <f t="shared" si="32"/>
        <v>2.1671368603829087E-4</v>
      </c>
      <c r="J296" s="20">
        <v>5.0144311638273606</v>
      </c>
      <c r="K296" s="3">
        <v>1</v>
      </c>
      <c r="L296" s="3">
        <v>96</v>
      </c>
      <c r="M296" s="3">
        <v>5</v>
      </c>
      <c r="N296" s="3" t="s">
        <v>10</v>
      </c>
      <c r="O296" s="3" t="s">
        <v>11</v>
      </c>
      <c r="P296" s="11" t="s">
        <v>269</v>
      </c>
      <c r="Q296" s="13">
        <f t="shared" si="33"/>
        <v>1314000</v>
      </c>
      <c r="R296" s="9">
        <v>1332000</v>
      </c>
      <c r="S296">
        <f t="shared" si="37"/>
        <v>101.36986301369863</v>
      </c>
      <c r="T296">
        <f t="shared" si="38"/>
        <v>94.474885844748854</v>
      </c>
    </row>
    <row r="297" spans="1:20" x14ac:dyDescent="0.45">
      <c r="A297" s="1">
        <f t="shared" si="35"/>
        <v>296</v>
      </c>
      <c r="B297" s="2" t="s">
        <v>285</v>
      </c>
      <c r="C297" s="3" t="s">
        <v>66</v>
      </c>
      <c r="D297" s="3" t="str">
        <f t="shared" si="36"/>
        <v>P2F12</v>
      </c>
      <c r="E297" s="3">
        <v>4</v>
      </c>
      <c r="F297" s="3" t="s">
        <v>293</v>
      </c>
      <c r="G297" s="3"/>
      <c r="H297" s="3">
        <v>432.18</v>
      </c>
      <c r="I297" s="45">
        <f t="shared" si="32"/>
        <v>2.1671368603829087E-4</v>
      </c>
      <c r="J297" s="20">
        <v>5.0144311638273606</v>
      </c>
      <c r="K297" s="3">
        <v>1</v>
      </c>
      <c r="L297" s="3">
        <v>96</v>
      </c>
      <c r="M297" s="3">
        <v>5</v>
      </c>
      <c r="N297" s="3" t="s">
        <v>10</v>
      </c>
      <c r="O297" s="3" t="s">
        <v>11</v>
      </c>
      <c r="P297" s="11" t="s">
        <v>269</v>
      </c>
      <c r="Q297" s="13">
        <f t="shared" si="33"/>
        <v>1314000</v>
      </c>
      <c r="R297" s="9">
        <v>1266000</v>
      </c>
      <c r="S297">
        <f t="shared" si="37"/>
        <v>96.347031963470315</v>
      </c>
      <c r="T297">
        <f t="shared" si="38"/>
        <v>94.474885844748854</v>
      </c>
    </row>
    <row r="298" spans="1:20" x14ac:dyDescent="0.45">
      <c r="A298" s="1">
        <f t="shared" si="35"/>
        <v>297</v>
      </c>
      <c r="B298" s="2" t="s">
        <v>285</v>
      </c>
      <c r="C298" s="3" t="s">
        <v>67</v>
      </c>
      <c r="D298" s="3" t="str">
        <f t="shared" si="36"/>
        <v>P2E15</v>
      </c>
      <c r="E298" s="3">
        <v>1</v>
      </c>
      <c r="F298" s="3" t="s">
        <v>293</v>
      </c>
      <c r="G298" s="3"/>
      <c r="H298" s="3">
        <v>432.18</v>
      </c>
      <c r="I298" s="45">
        <f t="shared" si="32"/>
        <v>6.8580280391864197E-5</v>
      </c>
      <c r="J298" s="20">
        <v>1.5868453050086584</v>
      </c>
      <c r="K298" s="3">
        <v>1</v>
      </c>
      <c r="L298" s="3">
        <v>96</v>
      </c>
      <c r="M298" s="3">
        <v>5</v>
      </c>
      <c r="N298" s="3" t="s">
        <v>10</v>
      </c>
      <c r="O298" s="3" t="s">
        <v>11</v>
      </c>
      <c r="P298" s="11" t="s">
        <v>269</v>
      </c>
      <c r="Q298" s="13">
        <f t="shared" si="33"/>
        <v>1314000</v>
      </c>
      <c r="R298" s="9">
        <v>1248000</v>
      </c>
      <c r="S298">
        <f t="shared" si="37"/>
        <v>94.977168949771681</v>
      </c>
      <c r="T298">
        <f t="shared" si="38"/>
        <v>94.474885844748854</v>
      </c>
    </row>
    <row r="299" spans="1:20" x14ac:dyDescent="0.45">
      <c r="A299" s="1">
        <f t="shared" si="35"/>
        <v>298</v>
      </c>
      <c r="B299" s="2" t="s">
        <v>285</v>
      </c>
      <c r="C299" s="3" t="s">
        <v>68</v>
      </c>
      <c r="D299" s="3" t="str">
        <f t="shared" si="36"/>
        <v>P2E16</v>
      </c>
      <c r="E299" s="3">
        <v>2</v>
      </c>
      <c r="F299" s="3" t="s">
        <v>293</v>
      </c>
      <c r="G299" s="3"/>
      <c r="H299" s="3">
        <v>432.18</v>
      </c>
      <c r="I299" s="45">
        <f t="shared" si="32"/>
        <v>6.8580280391864197E-5</v>
      </c>
      <c r="J299" s="20">
        <v>1.5868453050086584</v>
      </c>
      <c r="K299" s="3">
        <v>1</v>
      </c>
      <c r="L299" s="3">
        <v>96</v>
      </c>
      <c r="M299" s="3">
        <v>5</v>
      </c>
      <c r="N299" s="3" t="s">
        <v>10</v>
      </c>
      <c r="O299" s="3" t="s">
        <v>11</v>
      </c>
      <c r="P299" s="11" t="s">
        <v>269</v>
      </c>
      <c r="Q299" s="13">
        <f t="shared" si="33"/>
        <v>1314000</v>
      </c>
      <c r="R299" s="9">
        <v>1285000</v>
      </c>
      <c r="S299">
        <f t="shared" si="37"/>
        <v>97.792998477929984</v>
      </c>
      <c r="T299">
        <f t="shared" si="38"/>
        <v>94.474885844748854</v>
      </c>
    </row>
    <row r="300" spans="1:20" x14ac:dyDescent="0.45">
      <c r="A300" s="1">
        <f t="shared" si="35"/>
        <v>299</v>
      </c>
      <c r="B300" s="2" t="s">
        <v>285</v>
      </c>
      <c r="C300" s="3" t="s">
        <v>69</v>
      </c>
      <c r="D300" s="3" t="str">
        <f t="shared" si="36"/>
        <v>P2F15</v>
      </c>
      <c r="E300" s="3">
        <v>3</v>
      </c>
      <c r="F300" s="3" t="s">
        <v>293</v>
      </c>
      <c r="G300" s="3"/>
      <c r="H300" s="3">
        <v>432.18</v>
      </c>
      <c r="I300" s="45">
        <f t="shared" si="32"/>
        <v>6.8580280391864197E-5</v>
      </c>
      <c r="J300" s="20">
        <v>1.5868453050086584</v>
      </c>
      <c r="K300" s="3">
        <v>1</v>
      </c>
      <c r="L300" s="3">
        <v>96</v>
      </c>
      <c r="M300" s="3">
        <v>5</v>
      </c>
      <c r="N300" s="3" t="s">
        <v>10</v>
      </c>
      <c r="O300" s="3" t="s">
        <v>11</v>
      </c>
      <c r="P300" s="11" t="s">
        <v>269</v>
      </c>
      <c r="Q300" s="13">
        <f t="shared" si="33"/>
        <v>1314000</v>
      </c>
      <c r="R300" s="9">
        <v>1311000</v>
      </c>
      <c r="S300">
        <f t="shared" si="37"/>
        <v>99.771689497716892</v>
      </c>
      <c r="T300">
        <f t="shared" si="38"/>
        <v>94.474885844748854</v>
      </c>
    </row>
    <row r="301" spans="1:20" x14ac:dyDescent="0.45">
      <c r="A301" s="1">
        <f t="shared" si="35"/>
        <v>300</v>
      </c>
      <c r="B301" s="2" t="s">
        <v>285</v>
      </c>
      <c r="C301" s="3" t="s">
        <v>70</v>
      </c>
      <c r="D301" s="3" t="str">
        <f t="shared" si="36"/>
        <v>P2F16</v>
      </c>
      <c r="E301" s="3">
        <v>4</v>
      </c>
      <c r="F301" s="3" t="s">
        <v>293</v>
      </c>
      <c r="G301" s="3"/>
      <c r="H301" s="3">
        <v>432.18</v>
      </c>
      <c r="I301" s="45">
        <f t="shared" si="32"/>
        <v>6.8580280391864197E-5</v>
      </c>
      <c r="J301" s="20">
        <v>1.5868453050086584</v>
      </c>
      <c r="K301" s="3">
        <v>1</v>
      </c>
      <c r="L301" s="3">
        <v>96</v>
      </c>
      <c r="M301" s="3">
        <v>5</v>
      </c>
      <c r="N301" s="3" t="s">
        <v>10</v>
      </c>
      <c r="O301" s="3" t="s">
        <v>11</v>
      </c>
      <c r="P301" s="11" t="s">
        <v>269</v>
      </c>
      <c r="Q301" s="13">
        <f t="shared" si="33"/>
        <v>1314000</v>
      </c>
      <c r="R301" s="9">
        <v>1313000</v>
      </c>
      <c r="S301">
        <f t="shared" si="37"/>
        <v>99.923896499238964</v>
      </c>
      <c r="T301">
        <f t="shared" si="38"/>
        <v>94.474885844748854</v>
      </c>
    </row>
    <row r="302" spans="1:20" x14ac:dyDescent="0.45">
      <c r="A302" s="1">
        <f t="shared" si="35"/>
        <v>301</v>
      </c>
      <c r="B302" s="2" t="s">
        <v>285</v>
      </c>
      <c r="C302" s="3" t="s">
        <v>71</v>
      </c>
      <c r="D302" s="3" t="str">
        <f t="shared" si="36"/>
        <v>P2E17</v>
      </c>
      <c r="E302" s="3">
        <v>1</v>
      </c>
      <c r="F302" s="3" t="s">
        <v>293</v>
      </c>
      <c r="G302" s="3"/>
      <c r="H302" s="3">
        <v>432.18</v>
      </c>
      <c r="I302" s="45">
        <f t="shared" si="32"/>
        <v>2.1702620377172214E-5</v>
      </c>
      <c r="J302" s="20">
        <v>0.50216623576223363</v>
      </c>
      <c r="K302" s="3">
        <v>1</v>
      </c>
      <c r="L302" s="3">
        <v>96</v>
      </c>
      <c r="M302" s="3">
        <v>5</v>
      </c>
      <c r="N302" s="3" t="s">
        <v>10</v>
      </c>
      <c r="O302" s="3" t="s">
        <v>11</v>
      </c>
      <c r="P302" s="11" t="s">
        <v>269</v>
      </c>
      <c r="Q302" s="13">
        <f t="shared" si="33"/>
        <v>1314000</v>
      </c>
      <c r="R302" s="9">
        <v>1291000</v>
      </c>
      <c r="S302">
        <f t="shared" si="37"/>
        <v>98.2496194824962</v>
      </c>
      <c r="T302">
        <f t="shared" si="38"/>
        <v>94.474885844748854</v>
      </c>
    </row>
    <row r="303" spans="1:20" x14ac:dyDescent="0.45">
      <c r="A303" s="1">
        <f t="shared" si="35"/>
        <v>302</v>
      </c>
      <c r="B303" s="2" t="s">
        <v>285</v>
      </c>
      <c r="C303" s="3" t="s">
        <v>72</v>
      </c>
      <c r="D303" s="3" t="str">
        <f t="shared" si="36"/>
        <v>P2E18</v>
      </c>
      <c r="E303" s="3">
        <v>2</v>
      </c>
      <c r="F303" s="3" t="s">
        <v>293</v>
      </c>
      <c r="G303" s="3"/>
      <c r="H303" s="3">
        <v>432.18</v>
      </c>
      <c r="I303" s="45">
        <f t="shared" si="32"/>
        <v>2.1702620377172214E-5</v>
      </c>
      <c r="J303" s="20">
        <v>0.50216623576223363</v>
      </c>
      <c r="K303" s="3">
        <v>1</v>
      </c>
      <c r="L303" s="3">
        <v>96</v>
      </c>
      <c r="M303" s="3">
        <v>5</v>
      </c>
      <c r="N303" s="3" t="s">
        <v>10</v>
      </c>
      <c r="O303" s="3" t="s">
        <v>11</v>
      </c>
      <c r="P303" s="11" t="s">
        <v>269</v>
      </c>
      <c r="Q303" s="13">
        <f t="shared" si="33"/>
        <v>1314000</v>
      </c>
      <c r="R303" s="9">
        <v>1283000</v>
      </c>
      <c r="S303">
        <f t="shared" si="37"/>
        <v>97.640791476407912</v>
      </c>
      <c r="T303">
        <f t="shared" si="38"/>
        <v>94.474885844748854</v>
      </c>
    </row>
    <row r="304" spans="1:20" x14ac:dyDescent="0.45">
      <c r="A304" s="1">
        <f t="shared" si="35"/>
        <v>303</v>
      </c>
      <c r="B304" s="2" t="s">
        <v>285</v>
      </c>
      <c r="C304" s="3" t="s">
        <v>73</v>
      </c>
      <c r="D304" s="3" t="str">
        <f t="shared" si="36"/>
        <v>P2F17</v>
      </c>
      <c r="E304" s="3">
        <v>3</v>
      </c>
      <c r="F304" s="3" t="s">
        <v>293</v>
      </c>
      <c r="G304" s="3"/>
      <c r="H304" s="3">
        <v>432.18</v>
      </c>
      <c r="I304" s="45">
        <f t="shared" si="32"/>
        <v>2.1702620377172214E-5</v>
      </c>
      <c r="J304" s="20">
        <v>0.50216623576223363</v>
      </c>
      <c r="K304" s="3">
        <v>1</v>
      </c>
      <c r="L304" s="3">
        <v>96</v>
      </c>
      <c r="M304" s="3">
        <v>5</v>
      </c>
      <c r="N304" s="3" t="s">
        <v>10</v>
      </c>
      <c r="O304" s="3" t="s">
        <v>11</v>
      </c>
      <c r="P304" s="11" t="s">
        <v>269</v>
      </c>
      <c r="Q304" s="13">
        <f t="shared" si="33"/>
        <v>1314000</v>
      </c>
      <c r="R304" s="9">
        <v>1331000</v>
      </c>
      <c r="S304">
        <f t="shared" si="37"/>
        <v>101.2937595129376</v>
      </c>
      <c r="T304">
        <f t="shared" si="38"/>
        <v>94.474885844748854</v>
      </c>
    </row>
    <row r="305" spans="1:70" x14ac:dyDescent="0.45">
      <c r="A305" s="1">
        <f t="shared" si="35"/>
        <v>304</v>
      </c>
      <c r="B305" s="2" t="s">
        <v>285</v>
      </c>
      <c r="C305" s="3" t="s">
        <v>74</v>
      </c>
      <c r="D305" s="3" t="str">
        <f t="shared" si="36"/>
        <v>P2F18</v>
      </c>
      <c r="E305" s="3">
        <v>4</v>
      </c>
      <c r="F305" s="3" t="s">
        <v>293</v>
      </c>
      <c r="G305" s="3"/>
      <c r="H305" s="3">
        <v>432.18</v>
      </c>
      <c r="I305" s="45">
        <f t="shared" si="32"/>
        <v>2.1702620377172214E-5</v>
      </c>
      <c r="J305" s="20">
        <v>0.50216623576223363</v>
      </c>
      <c r="K305" s="3">
        <v>1</v>
      </c>
      <c r="L305" s="3">
        <v>96</v>
      </c>
      <c r="M305" s="3">
        <v>5</v>
      </c>
      <c r="N305" s="3" t="s">
        <v>10</v>
      </c>
      <c r="O305" s="3" t="s">
        <v>11</v>
      </c>
      <c r="P305" s="11" t="s">
        <v>269</v>
      </c>
      <c r="Q305" s="13">
        <f t="shared" si="33"/>
        <v>1314000</v>
      </c>
      <c r="R305" s="9">
        <v>1302000</v>
      </c>
      <c r="S305">
        <f t="shared" si="37"/>
        <v>99.086757990867582</v>
      </c>
      <c r="T305">
        <f t="shared" si="38"/>
        <v>94.474885844748854</v>
      </c>
    </row>
    <row r="306" spans="1:70" x14ac:dyDescent="0.45">
      <c r="A306" s="1">
        <f t="shared" si="35"/>
        <v>305</v>
      </c>
      <c r="B306" s="2" t="s">
        <v>285</v>
      </c>
      <c r="C306" s="3" t="s">
        <v>75</v>
      </c>
      <c r="D306" s="3" t="str">
        <f t="shared" si="36"/>
        <v>P2E19</v>
      </c>
      <c r="E306" s="3">
        <v>1</v>
      </c>
      <c r="F306" s="3" t="s">
        <v>293</v>
      </c>
      <c r="G306" s="3"/>
      <c r="H306" s="3">
        <v>432.18</v>
      </c>
      <c r="I306" s="45">
        <f t="shared" ref="I306:I369" si="39">+J306*H306*0.00005/50000*100</f>
        <v>6.8679178408772833E-6</v>
      </c>
      <c r="J306" s="20">
        <v>0.15891336574754228</v>
      </c>
      <c r="K306" s="3">
        <v>1</v>
      </c>
      <c r="L306" s="3">
        <v>96</v>
      </c>
      <c r="M306" s="3">
        <v>5</v>
      </c>
      <c r="N306" s="3" t="s">
        <v>10</v>
      </c>
      <c r="O306" s="3" t="s">
        <v>11</v>
      </c>
      <c r="P306" s="11" t="s">
        <v>269</v>
      </c>
      <c r="Q306" s="13">
        <f t="shared" si="33"/>
        <v>1314000</v>
      </c>
      <c r="R306" s="9">
        <v>1273000</v>
      </c>
      <c r="S306">
        <f t="shared" si="37"/>
        <v>96.879756468797567</v>
      </c>
      <c r="T306">
        <f t="shared" si="38"/>
        <v>94.474885844748854</v>
      </c>
    </row>
    <row r="307" spans="1:70" x14ac:dyDescent="0.45">
      <c r="A307" s="1">
        <f t="shared" si="35"/>
        <v>306</v>
      </c>
      <c r="B307" s="2" t="s">
        <v>285</v>
      </c>
      <c r="C307" s="3" t="s">
        <v>76</v>
      </c>
      <c r="D307" s="3" t="str">
        <f t="shared" si="36"/>
        <v>P2E20</v>
      </c>
      <c r="E307" s="3">
        <v>2</v>
      </c>
      <c r="F307" s="3" t="s">
        <v>293</v>
      </c>
      <c r="G307" s="3"/>
      <c r="H307" s="3">
        <v>432.18</v>
      </c>
      <c r="I307" s="45">
        <f t="shared" si="39"/>
        <v>6.8679178408772833E-6</v>
      </c>
      <c r="J307" s="20">
        <v>0.15891336574754228</v>
      </c>
      <c r="K307" s="3">
        <v>1</v>
      </c>
      <c r="L307" s="3">
        <v>96</v>
      </c>
      <c r="M307" s="3">
        <v>5</v>
      </c>
      <c r="N307" s="3" t="s">
        <v>10</v>
      </c>
      <c r="O307" s="3" t="s">
        <v>11</v>
      </c>
      <c r="P307" s="11" t="s">
        <v>269</v>
      </c>
      <c r="Q307" s="13">
        <f t="shared" ref="Q307:Q349" si="40">+IF(P307="media",AVERAGE(R$458:R$469))</f>
        <v>1314000</v>
      </c>
      <c r="R307" s="9">
        <v>1314000</v>
      </c>
      <c r="S307">
        <f t="shared" si="37"/>
        <v>100</v>
      </c>
      <c r="T307">
        <f t="shared" si="38"/>
        <v>94.474885844748854</v>
      </c>
    </row>
    <row r="308" spans="1:70" x14ac:dyDescent="0.45">
      <c r="A308" s="1">
        <f t="shared" si="35"/>
        <v>307</v>
      </c>
      <c r="B308" s="2" t="s">
        <v>285</v>
      </c>
      <c r="C308" s="3" t="s">
        <v>77</v>
      </c>
      <c r="D308" s="3" t="str">
        <f t="shared" si="36"/>
        <v>P2F19</v>
      </c>
      <c r="E308" s="3">
        <v>3</v>
      </c>
      <c r="F308" s="3" t="s">
        <v>293</v>
      </c>
      <c r="G308" s="3"/>
      <c r="H308" s="3">
        <v>432.18</v>
      </c>
      <c r="I308" s="45">
        <f t="shared" si="39"/>
        <v>6.8679178408772833E-6</v>
      </c>
      <c r="J308" s="20">
        <v>0.15891336574754228</v>
      </c>
      <c r="K308" s="3">
        <v>1</v>
      </c>
      <c r="L308" s="3">
        <v>96</v>
      </c>
      <c r="M308" s="3">
        <v>5</v>
      </c>
      <c r="N308" s="3" t="s">
        <v>10</v>
      </c>
      <c r="O308" s="3" t="s">
        <v>11</v>
      </c>
      <c r="P308" s="11" t="s">
        <v>269</v>
      </c>
      <c r="Q308" s="13">
        <f t="shared" si="40"/>
        <v>1314000</v>
      </c>
      <c r="R308" s="9">
        <v>1390000</v>
      </c>
      <c r="S308">
        <f t="shared" si="37"/>
        <v>105.78386605783867</v>
      </c>
      <c r="T308">
        <f t="shared" si="38"/>
        <v>94.474885844748854</v>
      </c>
    </row>
    <row r="309" spans="1:70" x14ac:dyDescent="0.45">
      <c r="A309" s="1">
        <f t="shared" si="35"/>
        <v>308</v>
      </c>
      <c r="B309" s="2" t="s">
        <v>285</v>
      </c>
      <c r="C309" s="3" t="s">
        <v>78</v>
      </c>
      <c r="D309" s="3" t="str">
        <f t="shared" si="36"/>
        <v>P2F20</v>
      </c>
      <c r="E309" s="3">
        <v>4</v>
      </c>
      <c r="F309" s="3" t="s">
        <v>293</v>
      </c>
      <c r="G309" s="3"/>
      <c r="H309" s="3">
        <v>432.18</v>
      </c>
      <c r="I309" s="45">
        <f t="shared" si="39"/>
        <v>6.8679178408772833E-6</v>
      </c>
      <c r="J309" s="20">
        <v>0.15891336574754228</v>
      </c>
      <c r="K309" s="3">
        <v>1</v>
      </c>
      <c r="L309" s="3">
        <v>96</v>
      </c>
      <c r="M309" s="3">
        <v>5</v>
      </c>
      <c r="N309" s="3" t="s">
        <v>10</v>
      </c>
      <c r="O309" s="3" t="s">
        <v>11</v>
      </c>
      <c r="P309" s="11" t="s">
        <v>269</v>
      </c>
      <c r="Q309" s="13">
        <f t="shared" si="40"/>
        <v>1314000</v>
      </c>
      <c r="R309" s="9">
        <v>1270000</v>
      </c>
      <c r="S309">
        <f t="shared" si="37"/>
        <v>96.651445966514459</v>
      </c>
      <c r="T309">
        <f t="shared" si="38"/>
        <v>94.474885844748854</v>
      </c>
    </row>
    <row r="310" spans="1:70" x14ac:dyDescent="0.45">
      <c r="A310" s="1">
        <f t="shared" si="35"/>
        <v>309</v>
      </c>
      <c r="B310" s="2" t="s">
        <v>285</v>
      </c>
      <c r="C310" s="3" t="s">
        <v>79</v>
      </c>
      <c r="D310" s="3" t="str">
        <f t="shared" si="36"/>
        <v>P2E21</v>
      </c>
      <c r="E310" s="3">
        <v>1</v>
      </c>
      <c r="F310" s="3" t="s">
        <v>293</v>
      </c>
      <c r="G310" s="3"/>
      <c r="H310" s="3">
        <v>432.18</v>
      </c>
      <c r="I310" s="45">
        <f t="shared" si="39"/>
        <v>2.1733917217966084E-6</v>
      </c>
      <c r="J310" s="20">
        <v>5.0289039793526037E-2</v>
      </c>
      <c r="K310" s="3">
        <v>1</v>
      </c>
      <c r="L310" s="3">
        <v>96</v>
      </c>
      <c r="M310" s="3">
        <v>5</v>
      </c>
      <c r="N310" s="3" t="s">
        <v>10</v>
      </c>
      <c r="O310" s="3" t="s">
        <v>11</v>
      </c>
      <c r="P310" s="11" t="s">
        <v>269</v>
      </c>
      <c r="Q310" s="13">
        <f t="shared" si="40"/>
        <v>1314000</v>
      </c>
      <c r="R310" s="9">
        <v>1281000</v>
      </c>
      <c r="S310">
        <f t="shared" si="37"/>
        <v>97.48858447488584</v>
      </c>
      <c r="T310">
        <f t="shared" si="38"/>
        <v>94.474885844748854</v>
      </c>
    </row>
    <row r="311" spans="1:70" x14ac:dyDescent="0.45">
      <c r="A311" s="1">
        <f t="shared" si="35"/>
        <v>310</v>
      </c>
      <c r="B311" s="2" t="s">
        <v>285</v>
      </c>
      <c r="C311" s="3" t="s">
        <v>80</v>
      </c>
      <c r="D311" s="3" t="str">
        <f t="shared" si="36"/>
        <v>P2E22</v>
      </c>
      <c r="E311" s="3">
        <v>2</v>
      </c>
      <c r="F311" s="3" t="s">
        <v>293</v>
      </c>
      <c r="G311" s="3"/>
      <c r="H311" s="3">
        <v>432.18</v>
      </c>
      <c r="I311" s="45">
        <f t="shared" si="39"/>
        <v>2.1733917217966084E-6</v>
      </c>
      <c r="J311" s="20">
        <v>5.0289039793526037E-2</v>
      </c>
      <c r="K311" s="3">
        <v>1</v>
      </c>
      <c r="L311" s="3">
        <v>96</v>
      </c>
      <c r="M311" s="3">
        <v>5</v>
      </c>
      <c r="N311" s="3" t="s">
        <v>10</v>
      </c>
      <c r="O311" s="3" t="s">
        <v>11</v>
      </c>
      <c r="P311" s="11" t="s">
        <v>269</v>
      </c>
      <c r="Q311" s="13">
        <f t="shared" si="40"/>
        <v>1314000</v>
      </c>
      <c r="R311" s="9">
        <v>1321000</v>
      </c>
      <c r="S311">
        <f t="shared" si="37"/>
        <v>100.53272450532724</v>
      </c>
      <c r="T311">
        <f t="shared" si="38"/>
        <v>94.474885844748854</v>
      </c>
    </row>
    <row r="312" spans="1:70" x14ac:dyDescent="0.45">
      <c r="A312" s="1">
        <f t="shared" si="35"/>
        <v>311</v>
      </c>
      <c r="B312" s="2" t="s">
        <v>285</v>
      </c>
      <c r="C312" s="3" t="s">
        <v>81</v>
      </c>
      <c r="D312" s="3" t="str">
        <f t="shared" si="36"/>
        <v>P2F21</v>
      </c>
      <c r="E312" s="3">
        <v>3</v>
      </c>
      <c r="F312" s="3" t="s">
        <v>293</v>
      </c>
      <c r="G312" s="3"/>
      <c r="H312" s="3">
        <v>432.18</v>
      </c>
      <c r="I312" s="45">
        <f t="shared" si="39"/>
        <v>2.1733917217966084E-6</v>
      </c>
      <c r="J312" s="20">
        <v>5.0289039793526037E-2</v>
      </c>
      <c r="K312" s="3">
        <v>1</v>
      </c>
      <c r="L312" s="3">
        <v>96</v>
      </c>
      <c r="M312" s="3">
        <v>5</v>
      </c>
      <c r="N312" s="3" t="s">
        <v>10</v>
      </c>
      <c r="O312" s="3" t="s">
        <v>11</v>
      </c>
      <c r="P312" s="11" t="s">
        <v>269</v>
      </c>
      <c r="Q312" s="13">
        <f t="shared" si="40"/>
        <v>1314000</v>
      </c>
      <c r="R312" s="9">
        <v>1317000</v>
      </c>
      <c r="S312">
        <f t="shared" si="37"/>
        <v>100.22831050228311</v>
      </c>
      <c r="T312">
        <f t="shared" si="38"/>
        <v>94.474885844748854</v>
      </c>
    </row>
    <row r="313" spans="1:70" x14ac:dyDescent="0.45">
      <c r="A313" s="1">
        <f t="shared" si="35"/>
        <v>312</v>
      </c>
      <c r="B313" s="2" t="s">
        <v>285</v>
      </c>
      <c r="C313" s="3" t="s">
        <v>82</v>
      </c>
      <c r="D313" s="3" t="str">
        <f t="shared" si="36"/>
        <v>P2F22</v>
      </c>
      <c r="E313" s="3">
        <v>4</v>
      </c>
      <c r="F313" s="3" t="s">
        <v>293</v>
      </c>
      <c r="G313" s="3"/>
      <c r="H313" s="3">
        <v>432.18</v>
      </c>
      <c r="I313" s="45">
        <f t="shared" si="39"/>
        <v>2.1733917217966084E-6</v>
      </c>
      <c r="J313" s="20">
        <v>5.0289039793526037E-2</v>
      </c>
      <c r="K313" s="3">
        <v>1</v>
      </c>
      <c r="L313" s="3">
        <v>96</v>
      </c>
      <c r="M313" s="3">
        <v>5</v>
      </c>
      <c r="N313" s="3" t="s">
        <v>10</v>
      </c>
      <c r="O313" s="3" t="s">
        <v>11</v>
      </c>
      <c r="P313" s="11" t="s">
        <v>269</v>
      </c>
      <c r="Q313" s="13">
        <f t="shared" si="40"/>
        <v>1314000</v>
      </c>
      <c r="R313" s="9">
        <v>1325000</v>
      </c>
      <c r="S313">
        <f t="shared" si="37"/>
        <v>100.8371385083714</v>
      </c>
      <c r="T313">
        <f t="shared" si="38"/>
        <v>94.474885844748854</v>
      </c>
    </row>
    <row r="314" spans="1:70" x14ac:dyDescent="0.45">
      <c r="A314" s="1">
        <f t="shared" si="35"/>
        <v>313</v>
      </c>
      <c r="B314" s="2" t="s">
        <v>285</v>
      </c>
      <c r="C314" s="3" t="s">
        <v>83</v>
      </c>
      <c r="D314" s="3" t="str">
        <f t="shared" si="36"/>
        <v>P2G3</v>
      </c>
      <c r="E314" s="3">
        <v>1</v>
      </c>
      <c r="F314" s="3" t="s">
        <v>294</v>
      </c>
      <c r="G314" s="3"/>
      <c r="H314" s="3">
        <v>254.2</v>
      </c>
      <c r="I314" s="45">
        <f t="shared" si="39"/>
        <v>2.5419999999999998E-2</v>
      </c>
      <c r="J314" s="20">
        <v>1000</v>
      </c>
      <c r="K314" s="3">
        <v>1</v>
      </c>
      <c r="L314" s="3">
        <v>96</v>
      </c>
      <c r="M314" s="3">
        <v>5</v>
      </c>
      <c r="N314" s="3" t="s">
        <v>10</v>
      </c>
      <c r="O314" s="3" t="s">
        <v>11</v>
      </c>
      <c r="P314" s="11" t="s">
        <v>269</v>
      </c>
      <c r="Q314" s="13">
        <f t="shared" si="40"/>
        <v>1314000</v>
      </c>
      <c r="R314" s="9">
        <v>1253000</v>
      </c>
      <c r="S314">
        <f t="shared" si="37"/>
        <v>95.357686453576861</v>
      </c>
      <c r="T314">
        <f>+_xlfn.PERCENTILE.EXC(S314:S349,0.05)</f>
        <v>93.633942161339405</v>
      </c>
      <c r="V314" t="str">
        <f>+F314</f>
        <v>PB</v>
      </c>
      <c r="W314" t="s">
        <v>277</v>
      </c>
      <c r="X314">
        <v>0</v>
      </c>
      <c r="Y314">
        <f>+J346</f>
        <v>0.10057807958705207</v>
      </c>
      <c r="Z314">
        <f>+J342</f>
        <v>0.31782673149508456</v>
      </c>
      <c r="AA314">
        <f>+J338</f>
        <v>1.0043324715244673</v>
      </c>
      <c r="AB314">
        <f>+J334</f>
        <v>3.1736906100173168</v>
      </c>
      <c r="AC314">
        <f>+J330</f>
        <v>10.028862327654721</v>
      </c>
      <c r="AD314" s="24">
        <f>+J326</f>
        <v>31.691204955388919</v>
      </c>
      <c r="AE314">
        <f>+J322</f>
        <v>100.14420765902899</v>
      </c>
      <c r="AF314">
        <f>+J318</f>
        <v>316.45569620253161</v>
      </c>
      <c r="AG314">
        <f>+J314</f>
        <v>1000</v>
      </c>
    </row>
    <row r="315" spans="1:70" x14ac:dyDescent="0.45">
      <c r="A315" s="1">
        <f t="shared" si="35"/>
        <v>314</v>
      </c>
      <c r="B315" s="2" t="s">
        <v>285</v>
      </c>
      <c r="C315" s="3" t="s">
        <v>85</v>
      </c>
      <c r="D315" s="3" t="str">
        <f t="shared" si="36"/>
        <v>P2G4</v>
      </c>
      <c r="E315" s="3">
        <v>2</v>
      </c>
      <c r="F315" s="3" t="s">
        <v>294</v>
      </c>
      <c r="G315" s="3"/>
      <c r="H315" s="3">
        <v>254.2</v>
      </c>
      <c r="I315" s="45">
        <f t="shared" si="39"/>
        <v>2.5419999999999998E-2</v>
      </c>
      <c r="J315" s="20">
        <v>1000</v>
      </c>
      <c r="K315" s="3">
        <v>1</v>
      </c>
      <c r="L315" s="3">
        <v>96</v>
      </c>
      <c r="M315" s="3">
        <v>5</v>
      </c>
      <c r="N315" s="3" t="s">
        <v>10</v>
      </c>
      <c r="O315" s="3" t="s">
        <v>11</v>
      </c>
      <c r="P315" s="11" t="s">
        <v>269</v>
      </c>
      <c r="Q315" s="13">
        <f t="shared" si="40"/>
        <v>1314000</v>
      </c>
      <c r="R315" s="9">
        <v>1232000</v>
      </c>
      <c r="S315">
        <f t="shared" si="37"/>
        <v>93.759512937595119</v>
      </c>
      <c r="T315">
        <f>+T314</f>
        <v>93.633942161339405</v>
      </c>
      <c r="V315" t="str">
        <f>+F314</f>
        <v>PB</v>
      </c>
      <c r="W315" t="s">
        <v>278</v>
      </c>
      <c r="X315">
        <v>0</v>
      </c>
      <c r="Y315">
        <f>+I346</f>
        <v>2.5566947831028635E-6</v>
      </c>
      <c r="Z315">
        <f>+I342</f>
        <v>8.079155514605049E-6</v>
      </c>
      <c r="AA315">
        <f>+I338</f>
        <v>2.5530131426151959E-5</v>
      </c>
      <c r="AB315">
        <f>+I334</f>
        <v>8.0675215306640188E-5</v>
      </c>
      <c r="AC315">
        <f>+I330</f>
        <v>2.5493368036898299E-4</v>
      </c>
      <c r="AD315" s="24">
        <f>+I326</f>
        <v>8.0559042996598633E-4</v>
      </c>
      <c r="AE315">
        <f>+I322</f>
        <v>2.5456657586925167E-3</v>
      </c>
      <c r="AF315">
        <f>+I318</f>
        <v>8.0443037974683544E-3</v>
      </c>
      <c r="AG315">
        <f>+I314</f>
        <v>2.5419999999999998E-2</v>
      </c>
    </row>
    <row r="316" spans="1:70" x14ac:dyDescent="0.45">
      <c r="A316" s="1">
        <f t="shared" si="35"/>
        <v>315</v>
      </c>
      <c r="B316" s="2" t="s">
        <v>285</v>
      </c>
      <c r="C316" s="3" t="s">
        <v>86</v>
      </c>
      <c r="D316" s="3" t="str">
        <f t="shared" si="36"/>
        <v>P2H3</v>
      </c>
      <c r="E316" s="3">
        <v>3</v>
      </c>
      <c r="F316" s="3" t="s">
        <v>294</v>
      </c>
      <c r="G316" s="3"/>
      <c r="H316" s="3">
        <v>254.2</v>
      </c>
      <c r="I316" s="45">
        <f t="shared" si="39"/>
        <v>2.5419999999999998E-2</v>
      </c>
      <c r="J316" s="20">
        <v>1000</v>
      </c>
      <c r="K316" s="3">
        <v>1</v>
      </c>
      <c r="L316" s="3">
        <v>96</v>
      </c>
      <c r="M316" s="3">
        <v>5</v>
      </c>
      <c r="N316" s="3" t="s">
        <v>10</v>
      </c>
      <c r="O316" s="3" t="s">
        <v>11</v>
      </c>
      <c r="P316" s="11" t="s">
        <v>269</v>
      </c>
      <c r="Q316" s="13">
        <f t="shared" si="40"/>
        <v>1314000</v>
      </c>
      <c r="R316" s="9">
        <v>1254000</v>
      </c>
      <c r="S316">
        <f t="shared" si="37"/>
        <v>95.433789954337897</v>
      </c>
      <c r="T316">
        <f t="shared" ref="T316:T349" si="41">+T315</f>
        <v>93.633942161339405</v>
      </c>
      <c r="V316" t="str">
        <f>+F314</f>
        <v>PB</v>
      </c>
    </row>
    <row r="317" spans="1:70" x14ac:dyDescent="0.45">
      <c r="A317" s="1">
        <f t="shared" si="35"/>
        <v>316</v>
      </c>
      <c r="B317" s="2" t="s">
        <v>285</v>
      </c>
      <c r="C317" s="3" t="s">
        <v>87</v>
      </c>
      <c r="D317" s="3" t="str">
        <f t="shared" si="36"/>
        <v>P2H4</v>
      </c>
      <c r="E317" s="3">
        <v>4</v>
      </c>
      <c r="F317" s="3" t="s">
        <v>294</v>
      </c>
      <c r="G317" s="3"/>
      <c r="H317" s="3">
        <v>254.2</v>
      </c>
      <c r="I317" s="45">
        <f t="shared" si="39"/>
        <v>2.5419999999999998E-2</v>
      </c>
      <c r="J317" s="20">
        <v>1000</v>
      </c>
      <c r="K317" s="3">
        <v>1</v>
      </c>
      <c r="L317" s="3">
        <v>96</v>
      </c>
      <c r="M317" s="3">
        <v>5</v>
      </c>
      <c r="N317" s="3" t="s">
        <v>10</v>
      </c>
      <c r="O317" s="3" t="s">
        <v>11</v>
      </c>
      <c r="P317" s="11" t="s">
        <v>269</v>
      </c>
      <c r="Q317" s="13">
        <f t="shared" si="40"/>
        <v>1314000</v>
      </c>
      <c r="R317" s="9">
        <v>1250000</v>
      </c>
      <c r="S317">
        <f t="shared" si="37"/>
        <v>95.129375951293753</v>
      </c>
      <c r="T317">
        <f t="shared" si="41"/>
        <v>93.633942161339405</v>
      </c>
      <c r="V317" t="s">
        <v>280</v>
      </c>
      <c r="W317" t="str">
        <f>+$D$458</f>
        <v>P2C13</v>
      </c>
      <c r="X317" t="str">
        <f>+$D$459</f>
        <v>P2C14</v>
      </c>
      <c r="Y317" t="str">
        <f>+$D$460</f>
        <v>P2D13</v>
      </c>
      <c r="Z317" t="str">
        <f>+$D$461</f>
        <v>P2D14</v>
      </c>
      <c r="AA317" t="str">
        <f>+$D$462</f>
        <v>P2E13</v>
      </c>
      <c r="AB317" t="str">
        <f>+$D$463</f>
        <v>P2E14</v>
      </c>
      <c r="AC317" t="str">
        <f>+$D$464</f>
        <v>P2F13</v>
      </c>
      <c r="AD317" s="24" t="str">
        <f>+$D$465</f>
        <v>P2F14</v>
      </c>
      <c r="AE317" t="str">
        <f>+$D$466</f>
        <v>P2G13</v>
      </c>
      <c r="AF317" t="str">
        <f>+$D$467</f>
        <v>P2G14</v>
      </c>
      <c r="AG317" t="str">
        <f>+$D$468</f>
        <v>P2H13</v>
      </c>
      <c r="AH317" t="str">
        <f>+$D$469</f>
        <v>P2H14</v>
      </c>
      <c r="AI317" t="str">
        <f>+D314</f>
        <v>P2G3</v>
      </c>
      <c r="AJ317" t="str">
        <f>+D315</f>
        <v>P2G4</v>
      </c>
      <c r="AK317" t="str">
        <f>+D316</f>
        <v>P2H3</v>
      </c>
      <c r="AL317" t="str">
        <f>+D317</f>
        <v>P2H4</v>
      </c>
      <c r="AM317" t="str">
        <f>+D318</f>
        <v>P2G5</v>
      </c>
      <c r="AN317" t="str">
        <f>+D319</f>
        <v>P2G6</v>
      </c>
      <c r="AO317" t="str">
        <f>+D320</f>
        <v>P2H5</v>
      </c>
      <c r="AP317" t="str">
        <f>+D321</f>
        <v>P2H6</v>
      </c>
      <c r="AQ317" t="str">
        <f>+D322</f>
        <v>P2G7</v>
      </c>
      <c r="AR317" t="str">
        <f>+D323</f>
        <v>P2G8</v>
      </c>
      <c r="AS317" t="str">
        <f>+D324</f>
        <v>P2H7</v>
      </c>
      <c r="AT317" t="str">
        <f>+D325</f>
        <v>P2H8</v>
      </c>
      <c r="AU317" t="str">
        <f>+D326</f>
        <v>P2G9</v>
      </c>
      <c r="AV317" t="str">
        <f>+D327</f>
        <v>P2G10</v>
      </c>
      <c r="AW317" t="str">
        <f>+D328</f>
        <v>P2H9</v>
      </c>
      <c r="AX317" t="str">
        <f>+D329</f>
        <v>P2H10</v>
      </c>
      <c r="AY317" t="str">
        <f>+D330</f>
        <v>P2G11</v>
      </c>
      <c r="AZ317" t="str">
        <f>+D331</f>
        <v>P2G12</v>
      </c>
      <c r="BA317" t="str">
        <f>+D332</f>
        <v>P2H11</v>
      </c>
      <c r="BB317" t="str">
        <f>+D333</f>
        <v>P2H12</v>
      </c>
      <c r="BC317" t="str">
        <f>+D334</f>
        <v>P2G15</v>
      </c>
      <c r="BD317" t="str">
        <f>+D335</f>
        <v>P2G16</v>
      </c>
      <c r="BE317" t="str">
        <f>+D336</f>
        <v>P2H15</v>
      </c>
      <c r="BF317" t="str">
        <f>+D337</f>
        <v>P2H16</v>
      </c>
      <c r="BG317" t="str">
        <f>+D338</f>
        <v>P2G17</v>
      </c>
      <c r="BH317" t="str">
        <f>+D339</f>
        <v>P2G18</v>
      </c>
      <c r="BI317" t="str">
        <f>+D340</f>
        <v>P2H17</v>
      </c>
      <c r="BJ317" t="str">
        <f>+D341</f>
        <v>P2H18</v>
      </c>
      <c r="BK317" t="str">
        <f>+D342</f>
        <v>P2G19</v>
      </c>
      <c r="BL317" t="str">
        <f>+D343</f>
        <v>P2G20</v>
      </c>
      <c r="BM317" t="str">
        <f>+D344</f>
        <v>P2H19</v>
      </c>
      <c r="BN317" t="str">
        <f>+D345</f>
        <v>P2H20</v>
      </c>
      <c r="BO317" t="str">
        <f>+D346</f>
        <v>P2G21</v>
      </c>
      <c r="BP317" t="str">
        <f>+D347</f>
        <v>P2G22</v>
      </c>
      <c r="BQ317" t="str">
        <f>+D348</f>
        <v>P2H21</v>
      </c>
      <c r="BR317" t="str">
        <f>+D349</f>
        <v>P2H22</v>
      </c>
    </row>
    <row r="318" spans="1:70" x14ac:dyDescent="0.45">
      <c r="A318" s="1">
        <f t="shared" si="35"/>
        <v>317</v>
      </c>
      <c r="B318" s="2" t="s">
        <v>285</v>
      </c>
      <c r="C318" s="3" t="s">
        <v>88</v>
      </c>
      <c r="D318" s="3" t="str">
        <f t="shared" si="36"/>
        <v>P2G5</v>
      </c>
      <c r="E318" s="3">
        <v>1</v>
      </c>
      <c r="F318" s="3" t="s">
        <v>294</v>
      </c>
      <c r="G318" s="3"/>
      <c r="H318" s="3">
        <v>254.2</v>
      </c>
      <c r="I318" s="45">
        <f t="shared" si="39"/>
        <v>8.0443037974683544E-3</v>
      </c>
      <c r="J318" s="20">
        <v>316.45569620253161</v>
      </c>
      <c r="K318" s="3">
        <v>1</v>
      </c>
      <c r="L318" s="3">
        <v>96</v>
      </c>
      <c r="M318" s="3">
        <v>5</v>
      </c>
      <c r="N318" s="3" t="s">
        <v>10</v>
      </c>
      <c r="O318" s="3" t="s">
        <v>11</v>
      </c>
      <c r="P318" s="11" t="s">
        <v>269</v>
      </c>
      <c r="Q318" s="13">
        <f t="shared" si="40"/>
        <v>1314000</v>
      </c>
      <c r="R318" s="9">
        <v>1301000</v>
      </c>
      <c r="S318">
        <f t="shared" si="37"/>
        <v>99.010654490106546</v>
      </c>
      <c r="T318">
        <f t="shared" si="41"/>
        <v>93.633942161339405</v>
      </c>
      <c r="V318" t="s">
        <v>281</v>
      </c>
      <c r="W318">
        <f>+$I$458</f>
        <v>0</v>
      </c>
      <c r="X318">
        <f>+$I$459</f>
        <v>0</v>
      </c>
      <c r="Y318">
        <f>+$I$460</f>
        <v>0</v>
      </c>
      <c r="Z318">
        <f>+$I$461</f>
        <v>0</v>
      </c>
      <c r="AA318">
        <f>+$I$462</f>
        <v>0</v>
      </c>
      <c r="AB318">
        <f>+$I$463</f>
        <v>0</v>
      </c>
      <c r="AC318">
        <f>+$I$464</f>
        <v>0</v>
      </c>
      <c r="AD318" s="24">
        <f>+$I$465</f>
        <v>0</v>
      </c>
      <c r="AE318">
        <f>+$I$466</f>
        <v>0</v>
      </c>
      <c r="AF318">
        <f>+$I$467</f>
        <v>0</v>
      </c>
      <c r="AG318">
        <f>+$I$468</f>
        <v>0</v>
      </c>
      <c r="AH318">
        <f>+$I$469</f>
        <v>0</v>
      </c>
      <c r="AI318">
        <f>+I314</f>
        <v>2.5419999999999998E-2</v>
      </c>
      <c r="AJ318">
        <f>+I315</f>
        <v>2.5419999999999998E-2</v>
      </c>
      <c r="AK318">
        <f>+I316</f>
        <v>2.5419999999999998E-2</v>
      </c>
      <c r="AL318">
        <f>+I317</f>
        <v>2.5419999999999998E-2</v>
      </c>
      <c r="AM318">
        <f>+I318</f>
        <v>8.0443037974683544E-3</v>
      </c>
      <c r="AN318">
        <f>+I319</f>
        <v>8.0443037974683544E-3</v>
      </c>
      <c r="AO318">
        <f>+I320</f>
        <v>8.0443037974683544E-3</v>
      </c>
      <c r="AP318">
        <f>+I321</f>
        <v>8.0443037974683544E-3</v>
      </c>
      <c r="AQ318">
        <f>+I322</f>
        <v>2.5456657586925167E-3</v>
      </c>
      <c r="AR318">
        <f>+I323</f>
        <v>2.5456657586925167E-3</v>
      </c>
      <c r="AS318">
        <f>+I324</f>
        <v>2.5456657586925167E-3</v>
      </c>
      <c r="AT318">
        <f>+I325</f>
        <v>2.5456657586925167E-3</v>
      </c>
      <c r="AU318">
        <f>+I326</f>
        <v>8.0559042996598633E-4</v>
      </c>
      <c r="AV318">
        <f>+I327</f>
        <v>8.0559042996598633E-4</v>
      </c>
      <c r="AW318">
        <f>+I328</f>
        <v>8.0559042996598633E-4</v>
      </c>
      <c r="AX318">
        <f>+I329</f>
        <v>8.0559042996598633E-4</v>
      </c>
      <c r="AY318">
        <f>+I330</f>
        <v>2.5493368036898299E-4</v>
      </c>
      <c r="AZ318">
        <f>+I331</f>
        <v>2.5493368036898299E-4</v>
      </c>
      <c r="BA318">
        <f>+I332</f>
        <v>2.5493368036898299E-4</v>
      </c>
      <c r="BB318">
        <f>+I333</f>
        <v>2.5493368036898299E-4</v>
      </c>
      <c r="BC318">
        <f>+I334</f>
        <v>8.0675215306640188E-5</v>
      </c>
      <c r="BD318">
        <f>+I335</f>
        <v>8.0675215306640188E-5</v>
      </c>
      <c r="BE318">
        <f>+I336</f>
        <v>8.0675215306640188E-5</v>
      </c>
      <c r="BF318">
        <f>+I337</f>
        <v>8.0675215306640188E-5</v>
      </c>
      <c r="BG318">
        <f>+I338</f>
        <v>2.5530131426151959E-5</v>
      </c>
      <c r="BH318">
        <f>+I339</f>
        <v>2.5530131426151959E-5</v>
      </c>
      <c r="BI318">
        <f>+I340</f>
        <v>2.5530131426151959E-5</v>
      </c>
      <c r="BJ318">
        <f>+I341</f>
        <v>2.5530131426151959E-5</v>
      </c>
      <c r="BK318">
        <f>+I342</f>
        <v>8.079155514605049E-6</v>
      </c>
      <c r="BL318">
        <f>+I343</f>
        <v>8.079155514605049E-6</v>
      </c>
      <c r="BM318">
        <f>+I344</f>
        <v>8.079155514605049E-6</v>
      </c>
      <c r="BN318">
        <f>+I345</f>
        <v>8.079155514605049E-6</v>
      </c>
      <c r="BO318">
        <f>+I346</f>
        <v>2.5566947831028635E-6</v>
      </c>
      <c r="BP318">
        <f>+I347</f>
        <v>2.5566947831028635E-6</v>
      </c>
      <c r="BQ318">
        <f>+I348</f>
        <v>2.5566947831028635E-6</v>
      </c>
      <c r="BR318">
        <f>+I349</f>
        <v>2.5566947831028635E-6</v>
      </c>
    </row>
    <row r="319" spans="1:70" x14ac:dyDescent="0.45">
      <c r="A319" s="1">
        <f t="shared" si="35"/>
        <v>318</v>
      </c>
      <c r="B319" s="2" t="s">
        <v>285</v>
      </c>
      <c r="C319" s="3" t="s">
        <v>89</v>
      </c>
      <c r="D319" s="3" t="str">
        <f t="shared" si="36"/>
        <v>P2G6</v>
      </c>
      <c r="E319" s="3">
        <v>2</v>
      </c>
      <c r="F319" s="3" t="s">
        <v>294</v>
      </c>
      <c r="G319" s="3"/>
      <c r="H319" s="3">
        <v>254.2</v>
      </c>
      <c r="I319" s="45">
        <f t="shared" si="39"/>
        <v>8.0443037974683544E-3</v>
      </c>
      <c r="J319" s="20">
        <v>316.45569620253161</v>
      </c>
      <c r="K319" s="3">
        <v>1</v>
      </c>
      <c r="L319" s="3">
        <v>96</v>
      </c>
      <c r="M319" s="3">
        <v>5</v>
      </c>
      <c r="N319" s="3" t="s">
        <v>10</v>
      </c>
      <c r="O319" s="3" t="s">
        <v>11</v>
      </c>
      <c r="P319" s="11" t="s">
        <v>269</v>
      </c>
      <c r="Q319" s="13">
        <f t="shared" si="40"/>
        <v>1314000</v>
      </c>
      <c r="R319" s="9">
        <v>1322000</v>
      </c>
      <c r="S319">
        <f t="shared" si="37"/>
        <v>100.60882800608827</v>
      </c>
      <c r="T319">
        <f t="shared" si="41"/>
        <v>93.633942161339405</v>
      </c>
      <c r="V319" s="19" t="str">
        <f>+$R$1</f>
        <v>ATP Depletion (CTG-RLU)</v>
      </c>
      <c r="W319">
        <f>+$R$458</f>
        <v>1317000</v>
      </c>
      <c r="X319">
        <f>+$R$459</f>
        <v>1338000</v>
      </c>
      <c r="Y319">
        <f>+$R$460</f>
        <v>1326000</v>
      </c>
      <c r="Z319">
        <f>+$R$461</f>
        <v>1294000</v>
      </c>
      <c r="AA319">
        <f>+$R$462</f>
        <v>1257000</v>
      </c>
      <c r="AB319">
        <f>+$R$463</f>
        <v>1282000</v>
      </c>
      <c r="AC319">
        <f>+$R$464</f>
        <v>1280000</v>
      </c>
      <c r="AD319" s="24">
        <f>+$R$465</f>
        <v>1248000</v>
      </c>
      <c r="AE319">
        <f>+$R$466</f>
        <v>1327000</v>
      </c>
      <c r="AF319">
        <f>+$R$467</f>
        <v>1406000</v>
      </c>
      <c r="AG319">
        <f>+$R$468</f>
        <v>1336000</v>
      </c>
      <c r="AH319">
        <f>+$R$469</f>
        <v>1357000</v>
      </c>
      <c r="AI319">
        <f>+R314</f>
        <v>1253000</v>
      </c>
      <c r="AJ319">
        <f>+R315</f>
        <v>1232000</v>
      </c>
      <c r="AK319">
        <f>+R316</f>
        <v>1254000</v>
      </c>
      <c r="AL319">
        <f>+R317</f>
        <v>1250000</v>
      </c>
      <c r="AM319">
        <f>+R318</f>
        <v>1301000</v>
      </c>
      <c r="AN319">
        <f>+R319</f>
        <v>1322000</v>
      </c>
      <c r="AO319">
        <f>+R320</f>
        <v>1278000</v>
      </c>
      <c r="AP319">
        <f>+R321</f>
        <v>1221000</v>
      </c>
      <c r="AQ319">
        <f>+R322</f>
        <v>1293000</v>
      </c>
      <c r="AR319">
        <f>+R323</f>
        <v>1267000</v>
      </c>
      <c r="AS319">
        <f>+R324</f>
        <v>1293000</v>
      </c>
      <c r="AT319">
        <f>+R325</f>
        <v>1241000</v>
      </c>
      <c r="AU319">
        <f>+R326</f>
        <v>1319000</v>
      </c>
      <c r="AV319">
        <f>+R327</f>
        <v>1360000</v>
      </c>
      <c r="AW319">
        <f>+R328</f>
        <v>1266000</v>
      </c>
      <c r="AX319">
        <f>+R329</f>
        <v>1270000</v>
      </c>
      <c r="AY319">
        <f>+R330</f>
        <v>1286000</v>
      </c>
      <c r="AZ319">
        <f>+R331</f>
        <v>1286000</v>
      </c>
      <c r="BA319">
        <f>+R332</f>
        <v>1364000</v>
      </c>
      <c r="BB319">
        <f>+R333</f>
        <v>1299000</v>
      </c>
      <c r="BC319">
        <f>+R334</f>
        <v>1312000</v>
      </c>
      <c r="BD319">
        <f>+R335</f>
        <v>1333000</v>
      </c>
      <c r="BE319">
        <f>+R336</f>
        <v>1308000</v>
      </c>
      <c r="BF319">
        <f>+R337</f>
        <v>1336000</v>
      </c>
      <c r="BG319">
        <f>+R338</f>
        <v>1282000</v>
      </c>
      <c r="BH319">
        <f>+R339</f>
        <v>1321000</v>
      </c>
      <c r="BI319">
        <f>+R340</f>
        <v>1391000</v>
      </c>
      <c r="BJ319">
        <f>+R341</f>
        <v>1294000</v>
      </c>
      <c r="BK319">
        <f>+R342</f>
        <v>1324000</v>
      </c>
      <c r="BL319">
        <f>+R343</f>
        <v>1323000</v>
      </c>
      <c r="BM319">
        <f>+R344</f>
        <v>1331000</v>
      </c>
      <c r="BN319">
        <f>+R345</f>
        <v>1325000</v>
      </c>
      <c r="BO319">
        <f>+R346</f>
        <v>1342000</v>
      </c>
      <c r="BP319">
        <f>+R347</f>
        <v>1337000</v>
      </c>
      <c r="BQ319">
        <f>+R348</f>
        <v>1309000</v>
      </c>
      <c r="BR319">
        <f>+R349</f>
        <v>1300000</v>
      </c>
    </row>
    <row r="320" spans="1:70" x14ac:dyDescent="0.45">
      <c r="A320" s="1">
        <f t="shared" si="35"/>
        <v>319</v>
      </c>
      <c r="B320" s="2" t="s">
        <v>285</v>
      </c>
      <c r="C320" s="3" t="s">
        <v>90</v>
      </c>
      <c r="D320" s="3" t="str">
        <f t="shared" si="36"/>
        <v>P2H5</v>
      </c>
      <c r="E320" s="3">
        <v>3</v>
      </c>
      <c r="F320" s="3" t="s">
        <v>294</v>
      </c>
      <c r="G320" s="3"/>
      <c r="H320" s="3">
        <v>254.2</v>
      </c>
      <c r="I320" s="45">
        <f t="shared" si="39"/>
        <v>8.0443037974683544E-3</v>
      </c>
      <c r="J320" s="20">
        <v>316.45569620253161</v>
      </c>
      <c r="K320" s="3">
        <v>1</v>
      </c>
      <c r="L320" s="3">
        <v>96</v>
      </c>
      <c r="M320" s="3">
        <v>5</v>
      </c>
      <c r="N320" s="3" t="s">
        <v>10</v>
      </c>
      <c r="O320" s="3" t="s">
        <v>11</v>
      </c>
      <c r="P320" s="11" t="s">
        <v>269</v>
      </c>
      <c r="Q320" s="13">
        <f t="shared" si="40"/>
        <v>1314000</v>
      </c>
      <c r="R320" s="9">
        <v>1278000</v>
      </c>
      <c r="S320">
        <f t="shared" si="37"/>
        <v>97.260273972602747</v>
      </c>
      <c r="T320">
        <f t="shared" si="41"/>
        <v>93.633942161339405</v>
      </c>
    </row>
    <row r="321" spans="1:20" x14ac:dyDescent="0.45">
      <c r="A321" s="1">
        <f t="shared" si="35"/>
        <v>320</v>
      </c>
      <c r="B321" s="2" t="s">
        <v>285</v>
      </c>
      <c r="C321" s="3" t="s">
        <v>91</v>
      </c>
      <c r="D321" s="3" t="str">
        <f t="shared" si="36"/>
        <v>P2H6</v>
      </c>
      <c r="E321" s="3">
        <v>4</v>
      </c>
      <c r="F321" s="3" t="s">
        <v>294</v>
      </c>
      <c r="G321" s="3"/>
      <c r="H321" s="3">
        <v>254.2</v>
      </c>
      <c r="I321" s="45">
        <f t="shared" si="39"/>
        <v>8.0443037974683544E-3</v>
      </c>
      <c r="J321" s="20">
        <v>316.45569620253161</v>
      </c>
      <c r="K321" s="3">
        <v>1</v>
      </c>
      <c r="L321" s="3">
        <v>96</v>
      </c>
      <c r="M321" s="3">
        <v>5</v>
      </c>
      <c r="N321" s="3" t="s">
        <v>10</v>
      </c>
      <c r="O321" s="3" t="s">
        <v>11</v>
      </c>
      <c r="P321" s="11" t="s">
        <v>269</v>
      </c>
      <c r="Q321" s="13">
        <f t="shared" si="40"/>
        <v>1314000</v>
      </c>
      <c r="R321" s="9">
        <v>1221000</v>
      </c>
      <c r="S321">
        <f t="shared" si="37"/>
        <v>92.922374429223737</v>
      </c>
      <c r="T321">
        <f t="shared" si="41"/>
        <v>93.633942161339405</v>
      </c>
    </row>
    <row r="322" spans="1:20" x14ac:dyDescent="0.45">
      <c r="A322" s="1">
        <f t="shared" si="35"/>
        <v>321</v>
      </c>
      <c r="B322" s="2" t="s">
        <v>285</v>
      </c>
      <c r="C322" s="3" t="s">
        <v>92</v>
      </c>
      <c r="D322" s="3" t="str">
        <f t="shared" si="36"/>
        <v>P2G7</v>
      </c>
      <c r="E322" s="3">
        <v>1</v>
      </c>
      <c r="F322" s="3" t="s">
        <v>294</v>
      </c>
      <c r="G322" s="3"/>
      <c r="H322" s="3">
        <v>254.2</v>
      </c>
      <c r="I322" s="45">
        <f t="shared" si="39"/>
        <v>2.5456657586925167E-3</v>
      </c>
      <c r="J322" s="20">
        <v>100.14420765902899</v>
      </c>
      <c r="K322" s="3">
        <v>1</v>
      </c>
      <c r="L322" s="3">
        <v>96</v>
      </c>
      <c r="M322" s="3">
        <v>5</v>
      </c>
      <c r="N322" s="3" t="s">
        <v>10</v>
      </c>
      <c r="O322" s="3" t="s">
        <v>11</v>
      </c>
      <c r="P322" s="11" t="s">
        <v>269</v>
      </c>
      <c r="Q322" s="13">
        <f t="shared" si="40"/>
        <v>1314000</v>
      </c>
      <c r="R322" s="9">
        <v>1293000</v>
      </c>
      <c r="S322">
        <f t="shared" si="37"/>
        <v>98.401826484018258</v>
      </c>
      <c r="T322">
        <f t="shared" si="41"/>
        <v>93.633942161339405</v>
      </c>
    </row>
    <row r="323" spans="1:20" x14ac:dyDescent="0.45">
      <c r="A323" s="1">
        <f t="shared" ref="A323:A386" si="42">ROW(A322)</f>
        <v>322</v>
      </c>
      <c r="B323" s="2" t="s">
        <v>285</v>
      </c>
      <c r="C323" s="3" t="s">
        <v>93</v>
      </c>
      <c r="D323" s="3" t="str">
        <f t="shared" ref="D323:D386" si="43">+CONCATENATE(B323,C323)</f>
        <v>P2G8</v>
      </c>
      <c r="E323" s="3">
        <v>2</v>
      </c>
      <c r="F323" s="3" t="s">
        <v>294</v>
      </c>
      <c r="G323" s="3"/>
      <c r="H323" s="3">
        <v>254.2</v>
      </c>
      <c r="I323" s="45">
        <f t="shared" si="39"/>
        <v>2.5456657586925167E-3</v>
      </c>
      <c r="J323" s="20">
        <v>100.14420765902899</v>
      </c>
      <c r="K323" s="3">
        <v>1</v>
      </c>
      <c r="L323" s="3">
        <v>96</v>
      </c>
      <c r="M323" s="3">
        <v>5</v>
      </c>
      <c r="N323" s="3" t="s">
        <v>10</v>
      </c>
      <c r="O323" s="3" t="s">
        <v>11</v>
      </c>
      <c r="P323" s="11" t="s">
        <v>269</v>
      </c>
      <c r="Q323" s="13">
        <f t="shared" si="40"/>
        <v>1314000</v>
      </c>
      <c r="R323" s="9">
        <v>1267000</v>
      </c>
      <c r="S323">
        <f t="shared" ref="S323:S386" si="44">+R323/Q323*100</f>
        <v>96.423135464231365</v>
      </c>
      <c r="T323">
        <f t="shared" si="41"/>
        <v>93.633942161339405</v>
      </c>
    </row>
    <row r="324" spans="1:20" x14ac:dyDescent="0.45">
      <c r="A324" s="1">
        <f t="shared" si="42"/>
        <v>323</v>
      </c>
      <c r="B324" s="2" t="s">
        <v>285</v>
      </c>
      <c r="C324" s="3" t="s">
        <v>94</v>
      </c>
      <c r="D324" s="3" t="str">
        <f t="shared" si="43"/>
        <v>P2H7</v>
      </c>
      <c r="E324" s="3">
        <v>3</v>
      </c>
      <c r="F324" s="3" t="s">
        <v>294</v>
      </c>
      <c r="G324" s="3"/>
      <c r="H324" s="3">
        <v>254.2</v>
      </c>
      <c r="I324" s="45">
        <f t="shared" si="39"/>
        <v>2.5456657586925167E-3</v>
      </c>
      <c r="J324" s="20">
        <v>100.14420765902899</v>
      </c>
      <c r="K324" s="3">
        <v>1</v>
      </c>
      <c r="L324" s="3">
        <v>96</v>
      </c>
      <c r="M324" s="3">
        <v>5</v>
      </c>
      <c r="N324" s="3" t="s">
        <v>10</v>
      </c>
      <c r="O324" s="3" t="s">
        <v>11</v>
      </c>
      <c r="P324" s="11" t="s">
        <v>269</v>
      </c>
      <c r="Q324" s="13">
        <f t="shared" si="40"/>
        <v>1314000</v>
      </c>
      <c r="R324" s="9">
        <v>1293000</v>
      </c>
      <c r="S324">
        <f t="shared" si="44"/>
        <v>98.401826484018258</v>
      </c>
      <c r="T324">
        <f t="shared" si="41"/>
        <v>93.633942161339405</v>
      </c>
    </row>
    <row r="325" spans="1:20" x14ac:dyDescent="0.45">
      <c r="A325" s="1">
        <f t="shared" si="42"/>
        <v>324</v>
      </c>
      <c r="B325" s="2" t="s">
        <v>285</v>
      </c>
      <c r="C325" s="3" t="s">
        <v>95</v>
      </c>
      <c r="D325" s="3" t="str">
        <f t="shared" si="43"/>
        <v>P2H8</v>
      </c>
      <c r="E325" s="3">
        <v>4</v>
      </c>
      <c r="F325" s="3" t="s">
        <v>294</v>
      </c>
      <c r="G325" s="3"/>
      <c r="H325" s="3">
        <v>254.2</v>
      </c>
      <c r="I325" s="45">
        <f t="shared" si="39"/>
        <v>2.5456657586925167E-3</v>
      </c>
      <c r="J325" s="20">
        <v>100.14420765902899</v>
      </c>
      <c r="K325" s="3">
        <v>1</v>
      </c>
      <c r="L325" s="3">
        <v>96</v>
      </c>
      <c r="M325" s="3">
        <v>5</v>
      </c>
      <c r="N325" s="3" t="s">
        <v>10</v>
      </c>
      <c r="O325" s="3" t="s">
        <v>11</v>
      </c>
      <c r="P325" s="11" t="s">
        <v>269</v>
      </c>
      <c r="Q325" s="13">
        <f t="shared" si="40"/>
        <v>1314000</v>
      </c>
      <c r="R325" s="9">
        <v>1241000</v>
      </c>
      <c r="S325">
        <f t="shared" si="44"/>
        <v>94.444444444444443</v>
      </c>
      <c r="T325">
        <f t="shared" si="41"/>
        <v>93.633942161339405</v>
      </c>
    </row>
    <row r="326" spans="1:20" x14ac:dyDescent="0.45">
      <c r="A326" s="1">
        <f t="shared" si="42"/>
        <v>325</v>
      </c>
      <c r="B326" s="2" t="s">
        <v>285</v>
      </c>
      <c r="C326" s="3" t="s">
        <v>96</v>
      </c>
      <c r="D326" s="3" t="str">
        <f t="shared" si="43"/>
        <v>P2G9</v>
      </c>
      <c r="E326" s="3">
        <v>1</v>
      </c>
      <c r="F326" s="3" t="s">
        <v>294</v>
      </c>
      <c r="G326" s="3"/>
      <c r="H326" s="3">
        <v>254.2</v>
      </c>
      <c r="I326" s="45">
        <f t="shared" si="39"/>
        <v>8.0559042996598633E-4</v>
      </c>
      <c r="J326" s="20">
        <v>31.691204955388919</v>
      </c>
      <c r="K326" s="3">
        <v>1</v>
      </c>
      <c r="L326" s="3">
        <v>96</v>
      </c>
      <c r="M326" s="3">
        <v>5</v>
      </c>
      <c r="N326" s="3" t="s">
        <v>10</v>
      </c>
      <c r="O326" s="3" t="s">
        <v>11</v>
      </c>
      <c r="P326" s="11" t="s">
        <v>269</v>
      </c>
      <c r="Q326" s="13">
        <f t="shared" si="40"/>
        <v>1314000</v>
      </c>
      <c r="R326" s="9">
        <v>1319000</v>
      </c>
      <c r="S326">
        <f t="shared" si="44"/>
        <v>100.38051750380517</v>
      </c>
      <c r="T326">
        <f t="shared" si="41"/>
        <v>93.633942161339405</v>
      </c>
    </row>
    <row r="327" spans="1:20" x14ac:dyDescent="0.45">
      <c r="A327" s="1">
        <f t="shared" si="42"/>
        <v>326</v>
      </c>
      <c r="B327" s="2" t="s">
        <v>285</v>
      </c>
      <c r="C327" s="3" t="s">
        <v>97</v>
      </c>
      <c r="D327" s="3" t="str">
        <f t="shared" si="43"/>
        <v>P2G10</v>
      </c>
      <c r="E327" s="3">
        <v>2</v>
      </c>
      <c r="F327" s="3" t="s">
        <v>294</v>
      </c>
      <c r="G327" s="3"/>
      <c r="H327" s="3">
        <v>254.2</v>
      </c>
      <c r="I327" s="45">
        <f t="shared" si="39"/>
        <v>8.0559042996598633E-4</v>
      </c>
      <c r="J327" s="20">
        <v>31.691204955388919</v>
      </c>
      <c r="K327" s="3">
        <v>1</v>
      </c>
      <c r="L327" s="3">
        <v>96</v>
      </c>
      <c r="M327" s="3">
        <v>5</v>
      </c>
      <c r="N327" s="3" t="s">
        <v>10</v>
      </c>
      <c r="O327" s="3" t="s">
        <v>11</v>
      </c>
      <c r="P327" s="11" t="s">
        <v>269</v>
      </c>
      <c r="Q327" s="13">
        <f t="shared" si="40"/>
        <v>1314000</v>
      </c>
      <c r="R327" s="9">
        <v>1360000</v>
      </c>
      <c r="S327">
        <f t="shared" si="44"/>
        <v>103.5007610350076</v>
      </c>
      <c r="T327">
        <f t="shared" si="41"/>
        <v>93.633942161339405</v>
      </c>
    </row>
    <row r="328" spans="1:20" x14ac:dyDescent="0.45">
      <c r="A328" s="1">
        <f t="shared" si="42"/>
        <v>327</v>
      </c>
      <c r="B328" s="2" t="s">
        <v>285</v>
      </c>
      <c r="C328" s="3" t="s">
        <v>98</v>
      </c>
      <c r="D328" s="3" t="str">
        <f t="shared" si="43"/>
        <v>P2H9</v>
      </c>
      <c r="E328" s="3">
        <v>3</v>
      </c>
      <c r="F328" s="3" t="s">
        <v>294</v>
      </c>
      <c r="G328" s="3"/>
      <c r="H328" s="3">
        <v>254.2</v>
      </c>
      <c r="I328" s="45">
        <f t="shared" si="39"/>
        <v>8.0559042996598633E-4</v>
      </c>
      <c r="J328" s="20">
        <v>31.691204955388919</v>
      </c>
      <c r="K328" s="3">
        <v>1</v>
      </c>
      <c r="L328" s="3">
        <v>96</v>
      </c>
      <c r="M328" s="3">
        <v>5</v>
      </c>
      <c r="N328" s="3" t="s">
        <v>10</v>
      </c>
      <c r="O328" s="3" t="s">
        <v>11</v>
      </c>
      <c r="P328" s="11" t="s">
        <v>269</v>
      </c>
      <c r="Q328" s="13">
        <f t="shared" si="40"/>
        <v>1314000</v>
      </c>
      <c r="R328" s="9">
        <v>1266000</v>
      </c>
      <c r="S328">
        <f t="shared" si="44"/>
        <v>96.347031963470315</v>
      </c>
      <c r="T328">
        <f t="shared" si="41"/>
        <v>93.633942161339405</v>
      </c>
    </row>
    <row r="329" spans="1:20" x14ac:dyDescent="0.45">
      <c r="A329" s="1">
        <f t="shared" si="42"/>
        <v>328</v>
      </c>
      <c r="B329" s="2" t="s">
        <v>285</v>
      </c>
      <c r="C329" s="3" t="s">
        <v>99</v>
      </c>
      <c r="D329" s="3" t="str">
        <f t="shared" si="43"/>
        <v>P2H10</v>
      </c>
      <c r="E329" s="3">
        <v>4</v>
      </c>
      <c r="F329" s="3" t="s">
        <v>294</v>
      </c>
      <c r="G329" s="3"/>
      <c r="H329" s="3">
        <v>254.2</v>
      </c>
      <c r="I329" s="45">
        <f t="shared" si="39"/>
        <v>8.0559042996598633E-4</v>
      </c>
      <c r="J329" s="20">
        <v>31.691204955388919</v>
      </c>
      <c r="K329" s="3">
        <v>1</v>
      </c>
      <c r="L329" s="3">
        <v>96</v>
      </c>
      <c r="M329" s="3">
        <v>5</v>
      </c>
      <c r="N329" s="3" t="s">
        <v>10</v>
      </c>
      <c r="O329" s="3" t="s">
        <v>11</v>
      </c>
      <c r="P329" s="11" t="s">
        <v>269</v>
      </c>
      <c r="Q329" s="13">
        <f t="shared" si="40"/>
        <v>1314000</v>
      </c>
      <c r="R329" s="9">
        <v>1270000</v>
      </c>
      <c r="S329">
        <f t="shared" si="44"/>
        <v>96.651445966514459</v>
      </c>
      <c r="T329">
        <f t="shared" si="41"/>
        <v>93.633942161339405</v>
      </c>
    </row>
    <row r="330" spans="1:20" x14ac:dyDescent="0.45">
      <c r="A330" s="1">
        <f t="shared" si="42"/>
        <v>329</v>
      </c>
      <c r="B330" s="2" t="s">
        <v>285</v>
      </c>
      <c r="C330" s="3" t="s">
        <v>100</v>
      </c>
      <c r="D330" s="3" t="str">
        <f t="shared" si="43"/>
        <v>P2G11</v>
      </c>
      <c r="E330" s="3">
        <v>1</v>
      </c>
      <c r="F330" s="3" t="s">
        <v>294</v>
      </c>
      <c r="G330" s="3"/>
      <c r="H330" s="3">
        <v>254.2</v>
      </c>
      <c r="I330" s="45">
        <f t="shared" si="39"/>
        <v>2.5493368036898299E-4</v>
      </c>
      <c r="J330" s="20">
        <v>10.028862327654721</v>
      </c>
      <c r="K330" s="3">
        <v>1</v>
      </c>
      <c r="L330" s="3">
        <v>96</v>
      </c>
      <c r="M330" s="3">
        <v>5</v>
      </c>
      <c r="N330" s="3" t="s">
        <v>10</v>
      </c>
      <c r="O330" s="3" t="s">
        <v>11</v>
      </c>
      <c r="P330" s="11" t="s">
        <v>269</v>
      </c>
      <c r="Q330" s="13">
        <f t="shared" si="40"/>
        <v>1314000</v>
      </c>
      <c r="R330" s="9">
        <v>1286000</v>
      </c>
      <c r="S330">
        <f t="shared" si="44"/>
        <v>97.86910197869102</v>
      </c>
      <c r="T330">
        <f t="shared" si="41"/>
        <v>93.633942161339405</v>
      </c>
    </row>
    <row r="331" spans="1:20" x14ac:dyDescent="0.45">
      <c r="A331" s="1">
        <f t="shared" si="42"/>
        <v>330</v>
      </c>
      <c r="B331" s="2" t="s">
        <v>285</v>
      </c>
      <c r="C331" s="3" t="s">
        <v>101</v>
      </c>
      <c r="D331" s="3" t="str">
        <f t="shared" si="43"/>
        <v>P2G12</v>
      </c>
      <c r="E331" s="3">
        <v>2</v>
      </c>
      <c r="F331" s="3" t="s">
        <v>294</v>
      </c>
      <c r="G331" s="3"/>
      <c r="H331" s="3">
        <v>254.2</v>
      </c>
      <c r="I331" s="45">
        <f t="shared" si="39"/>
        <v>2.5493368036898299E-4</v>
      </c>
      <c r="J331" s="20">
        <v>10.028862327654721</v>
      </c>
      <c r="K331" s="3">
        <v>1</v>
      </c>
      <c r="L331" s="3">
        <v>96</v>
      </c>
      <c r="M331" s="3">
        <v>5</v>
      </c>
      <c r="N331" s="3" t="s">
        <v>10</v>
      </c>
      <c r="O331" s="3" t="s">
        <v>11</v>
      </c>
      <c r="P331" s="11" t="s">
        <v>269</v>
      </c>
      <c r="Q331" s="13">
        <f t="shared" si="40"/>
        <v>1314000</v>
      </c>
      <c r="R331" s="9">
        <v>1286000</v>
      </c>
      <c r="S331">
        <f t="shared" si="44"/>
        <v>97.86910197869102</v>
      </c>
      <c r="T331">
        <f t="shared" si="41"/>
        <v>93.633942161339405</v>
      </c>
    </row>
    <row r="332" spans="1:20" x14ac:dyDescent="0.45">
      <c r="A332" s="1">
        <f t="shared" si="42"/>
        <v>331</v>
      </c>
      <c r="B332" s="2" t="s">
        <v>285</v>
      </c>
      <c r="C332" s="3" t="s">
        <v>102</v>
      </c>
      <c r="D332" s="3" t="str">
        <f t="shared" si="43"/>
        <v>P2H11</v>
      </c>
      <c r="E332" s="3">
        <v>3</v>
      </c>
      <c r="F332" s="3" t="s">
        <v>294</v>
      </c>
      <c r="G332" s="3"/>
      <c r="H332" s="3">
        <v>254.2</v>
      </c>
      <c r="I332" s="45">
        <f t="shared" si="39"/>
        <v>2.5493368036898299E-4</v>
      </c>
      <c r="J332" s="20">
        <v>10.028862327654721</v>
      </c>
      <c r="K332" s="3">
        <v>1</v>
      </c>
      <c r="L332" s="3">
        <v>96</v>
      </c>
      <c r="M332" s="3">
        <v>5</v>
      </c>
      <c r="N332" s="3" t="s">
        <v>10</v>
      </c>
      <c r="O332" s="3" t="s">
        <v>11</v>
      </c>
      <c r="P332" s="11" t="s">
        <v>269</v>
      </c>
      <c r="Q332" s="13">
        <f t="shared" si="40"/>
        <v>1314000</v>
      </c>
      <c r="R332" s="9">
        <v>1364000</v>
      </c>
      <c r="S332">
        <f t="shared" si="44"/>
        <v>103.80517503805176</v>
      </c>
      <c r="T332">
        <f t="shared" si="41"/>
        <v>93.633942161339405</v>
      </c>
    </row>
    <row r="333" spans="1:20" x14ac:dyDescent="0.45">
      <c r="A333" s="1">
        <f t="shared" si="42"/>
        <v>332</v>
      </c>
      <c r="B333" s="2" t="s">
        <v>285</v>
      </c>
      <c r="C333" s="3" t="s">
        <v>103</v>
      </c>
      <c r="D333" s="3" t="str">
        <f t="shared" si="43"/>
        <v>P2H12</v>
      </c>
      <c r="E333" s="3">
        <v>4</v>
      </c>
      <c r="F333" s="3" t="s">
        <v>294</v>
      </c>
      <c r="G333" s="3"/>
      <c r="H333" s="3">
        <v>254.2</v>
      </c>
      <c r="I333" s="45">
        <f t="shared" si="39"/>
        <v>2.5493368036898299E-4</v>
      </c>
      <c r="J333" s="20">
        <v>10.028862327654721</v>
      </c>
      <c r="K333" s="3">
        <v>1</v>
      </c>
      <c r="L333" s="3">
        <v>96</v>
      </c>
      <c r="M333" s="3">
        <v>5</v>
      </c>
      <c r="N333" s="3" t="s">
        <v>10</v>
      </c>
      <c r="O333" s="3" t="s">
        <v>11</v>
      </c>
      <c r="P333" s="11" t="s">
        <v>269</v>
      </c>
      <c r="Q333" s="13">
        <f t="shared" si="40"/>
        <v>1314000</v>
      </c>
      <c r="R333" s="9">
        <v>1299000</v>
      </c>
      <c r="S333">
        <f t="shared" si="44"/>
        <v>98.858447488584474</v>
      </c>
      <c r="T333">
        <f t="shared" si="41"/>
        <v>93.633942161339405</v>
      </c>
    </row>
    <row r="334" spans="1:20" x14ac:dyDescent="0.45">
      <c r="A334" s="1">
        <f t="shared" si="42"/>
        <v>333</v>
      </c>
      <c r="B334" s="2" t="s">
        <v>285</v>
      </c>
      <c r="C334" s="3" t="s">
        <v>104</v>
      </c>
      <c r="D334" s="3" t="str">
        <f t="shared" si="43"/>
        <v>P2G15</v>
      </c>
      <c r="E334" s="3">
        <v>1</v>
      </c>
      <c r="F334" s="3" t="s">
        <v>294</v>
      </c>
      <c r="G334" s="3"/>
      <c r="H334" s="3">
        <v>254.2</v>
      </c>
      <c r="I334" s="45">
        <f t="shared" si="39"/>
        <v>8.0675215306640188E-5</v>
      </c>
      <c r="J334" s="20">
        <v>3.1736906100173168</v>
      </c>
      <c r="K334" s="3">
        <v>1</v>
      </c>
      <c r="L334" s="3">
        <v>96</v>
      </c>
      <c r="M334" s="3">
        <v>5</v>
      </c>
      <c r="N334" s="3" t="s">
        <v>10</v>
      </c>
      <c r="O334" s="3" t="s">
        <v>11</v>
      </c>
      <c r="P334" s="11" t="s">
        <v>269</v>
      </c>
      <c r="Q334" s="13">
        <f t="shared" si="40"/>
        <v>1314000</v>
      </c>
      <c r="R334" s="9">
        <v>1312000</v>
      </c>
      <c r="S334">
        <f t="shared" si="44"/>
        <v>99.847792998477928</v>
      </c>
      <c r="T334">
        <f t="shared" si="41"/>
        <v>93.633942161339405</v>
      </c>
    </row>
    <row r="335" spans="1:20" x14ac:dyDescent="0.45">
      <c r="A335" s="1">
        <f t="shared" si="42"/>
        <v>334</v>
      </c>
      <c r="B335" s="2" t="s">
        <v>285</v>
      </c>
      <c r="C335" s="3" t="s">
        <v>105</v>
      </c>
      <c r="D335" s="3" t="str">
        <f t="shared" si="43"/>
        <v>P2G16</v>
      </c>
      <c r="E335" s="3">
        <v>2</v>
      </c>
      <c r="F335" s="3" t="s">
        <v>294</v>
      </c>
      <c r="G335" s="3"/>
      <c r="H335" s="3">
        <v>254.2</v>
      </c>
      <c r="I335" s="45">
        <f t="shared" si="39"/>
        <v>8.0675215306640188E-5</v>
      </c>
      <c r="J335" s="20">
        <v>3.1736906100173168</v>
      </c>
      <c r="K335" s="3">
        <v>1</v>
      </c>
      <c r="L335" s="3">
        <v>96</v>
      </c>
      <c r="M335" s="3">
        <v>5</v>
      </c>
      <c r="N335" s="3" t="s">
        <v>10</v>
      </c>
      <c r="O335" s="3" t="s">
        <v>11</v>
      </c>
      <c r="P335" s="11" t="s">
        <v>269</v>
      </c>
      <c r="Q335" s="13">
        <f t="shared" si="40"/>
        <v>1314000</v>
      </c>
      <c r="R335" s="9">
        <v>1333000</v>
      </c>
      <c r="S335">
        <f t="shared" si="44"/>
        <v>101.44596651445967</v>
      </c>
      <c r="T335">
        <f t="shared" si="41"/>
        <v>93.633942161339405</v>
      </c>
    </row>
    <row r="336" spans="1:20" x14ac:dyDescent="0.45">
      <c r="A336" s="1">
        <f t="shared" si="42"/>
        <v>335</v>
      </c>
      <c r="B336" s="2" t="s">
        <v>285</v>
      </c>
      <c r="C336" s="3" t="s">
        <v>106</v>
      </c>
      <c r="D336" s="3" t="str">
        <f t="shared" si="43"/>
        <v>P2H15</v>
      </c>
      <c r="E336" s="3">
        <v>3</v>
      </c>
      <c r="F336" s="3" t="s">
        <v>294</v>
      </c>
      <c r="G336" s="3"/>
      <c r="H336" s="3">
        <v>254.2</v>
      </c>
      <c r="I336" s="45">
        <f t="shared" si="39"/>
        <v>8.0675215306640188E-5</v>
      </c>
      <c r="J336" s="20">
        <v>3.1736906100173168</v>
      </c>
      <c r="K336" s="3">
        <v>1</v>
      </c>
      <c r="L336" s="3">
        <v>96</v>
      </c>
      <c r="M336" s="3">
        <v>5</v>
      </c>
      <c r="N336" s="3" t="s">
        <v>10</v>
      </c>
      <c r="O336" s="3" t="s">
        <v>11</v>
      </c>
      <c r="P336" s="11" t="s">
        <v>269</v>
      </c>
      <c r="Q336" s="13">
        <f t="shared" si="40"/>
        <v>1314000</v>
      </c>
      <c r="R336" s="9">
        <v>1308000</v>
      </c>
      <c r="S336">
        <f t="shared" si="44"/>
        <v>99.543378995433784</v>
      </c>
      <c r="T336">
        <f t="shared" si="41"/>
        <v>93.633942161339405</v>
      </c>
    </row>
    <row r="337" spans="1:33" x14ac:dyDescent="0.45">
      <c r="A337" s="1">
        <f t="shared" si="42"/>
        <v>336</v>
      </c>
      <c r="B337" s="2" t="s">
        <v>285</v>
      </c>
      <c r="C337" s="3" t="s">
        <v>107</v>
      </c>
      <c r="D337" s="3" t="str">
        <f t="shared" si="43"/>
        <v>P2H16</v>
      </c>
      <c r="E337" s="3">
        <v>4</v>
      </c>
      <c r="F337" s="3" t="s">
        <v>294</v>
      </c>
      <c r="G337" s="3"/>
      <c r="H337" s="3">
        <v>254.2</v>
      </c>
      <c r="I337" s="45">
        <f t="shared" si="39"/>
        <v>8.0675215306640188E-5</v>
      </c>
      <c r="J337" s="20">
        <v>3.1736906100173168</v>
      </c>
      <c r="K337" s="3">
        <v>1</v>
      </c>
      <c r="L337" s="3">
        <v>96</v>
      </c>
      <c r="M337" s="3">
        <v>5</v>
      </c>
      <c r="N337" s="3" t="s">
        <v>10</v>
      </c>
      <c r="O337" s="3" t="s">
        <v>11</v>
      </c>
      <c r="P337" s="11" t="s">
        <v>269</v>
      </c>
      <c r="Q337" s="13">
        <f t="shared" si="40"/>
        <v>1314000</v>
      </c>
      <c r="R337" s="9">
        <v>1336000</v>
      </c>
      <c r="S337">
        <f t="shared" si="44"/>
        <v>101.67427701674276</v>
      </c>
      <c r="T337">
        <f t="shared" si="41"/>
        <v>93.633942161339405</v>
      </c>
    </row>
    <row r="338" spans="1:33" x14ac:dyDescent="0.45">
      <c r="A338" s="1">
        <f t="shared" si="42"/>
        <v>337</v>
      </c>
      <c r="B338" s="2" t="s">
        <v>285</v>
      </c>
      <c r="C338" s="3" t="s">
        <v>108</v>
      </c>
      <c r="D338" s="3" t="str">
        <f t="shared" si="43"/>
        <v>P2G17</v>
      </c>
      <c r="E338" s="3">
        <v>1</v>
      </c>
      <c r="F338" s="3" t="s">
        <v>294</v>
      </c>
      <c r="G338" s="3"/>
      <c r="H338" s="3">
        <v>254.2</v>
      </c>
      <c r="I338" s="45">
        <f t="shared" si="39"/>
        <v>2.5530131426151959E-5</v>
      </c>
      <c r="J338" s="20">
        <v>1.0043324715244673</v>
      </c>
      <c r="K338" s="3">
        <v>1</v>
      </c>
      <c r="L338" s="3">
        <v>96</v>
      </c>
      <c r="M338" s="3">
        <v>5</v>
      </c>
      <c r="N338" s="3" t="s">
        <v>10</v>
      </c>
      <c r="O338" s="3" t="s">
        <v>11</v>
      </c>
      <c r="P338" s="11" t="s">
        <v>269</v>
      </c>
      <c r="Q338" s="13">
        <f t="shared" si="40"/>
        <v>1314000</v>
      </c>
      <c r="R338" s="9">
        <v>1282000</v>
      </c>
      <c r="S338">
        <f t="shared" si="44"/>
        <v>97.564687975646876</v>
      </c>
      <c r="T338">
        <f t="shared" si="41"/>
        <v>93.633942161339405</v>
      </c>
    </row>
    <row r="339" spans="1:33" x14ac:dyDescent="0.45">
      <c r="A339" s="1">
        <f t="shared" si="42"/>
        <v>338</v>
      </c>
      <c r="B339" s="2" t="s">
        <v>285</v>
      </c>
      <c r="C339" s="3" t="s">
        <v>109</v>
      </c>
      <c r="D339" s="3" t="str">
        <f t="shared" si="43"/>
        <v>P2G18</v>
      </c>
      <c r="E339" s="3">
        <v>2</v>
      </c>
      <c r="F339" s="3" t="s">
        <v>294</v>
      </c>
      <c r="G339" s="3"/>
      <c r="H339" s="3">
        <v>254.2</v>
      </c>
      <c r="I339" s="45">
        <f t="shared" si="39"/>
        <v>2.5530131426151959E-5</v>
      </c>
      <c r="J339" s="20">
        <v>1.0043324715244673</v>
      </c>
      <c r="K339" s="3">
        <v>1</v>
      </c>
      <c r="L339" s="3">
        <v>96</v>
      </c>
      <c r="M339" s="3">
        <v>5</v>
      </c>
      <c r="N339" s="3" t="s">
        <v>10</v>
      </c>
      <c r="O339" s="3" t="s">
        <v>11</v>
      </c>
      <c r="P339" s="11" t="s">
        <v>269</v>
      </c>
      <c r="Q339" s="13">
        <f t="shared" si="40"/>
        <v>1314000</v>
      </c>
      <c r="R339" s="9">
        <v>1321000</v>
      </c>
      <c r="S339">
        <f t="shared" si="44"/>
        <v>100.53272450532724</v>
      </c>
      <c r="T339">
        <f t="shared" si="41"/>
        <v>93.633942161339405</v>
      </c>
    </row>
    <row r="340" spans="1:33" x14ac:dyDescent="0.45">
      <c r="A340" s="1">
        <f t="shared" si="42"/>
        <v>339</v>
      </c>
      <c r="B340" s="2" t="s">
        <v>285</v>
      </c>
      <c r="C340" s="3" t="s">
        <v>110</v>
      </c>
      <c r="D340" s="3" t="str">
        <f t="shared" si="43"/>
        <v>P2H17</v>
      </c>
      <c r="E340" s="3">
        <v>3</v>
      </c>
      <c r="F340" s="3" t="s">
        <v>294</v>
      </c>
      <c r="G340" s="3"/>
      <c r="H340" s="3">
        <v>254.2</v>
      </c>
      <c r="I340" s="45">
        <f t="shared" si="39"/>
        <v>2.5530131426151959E-5</v>
      </c>
      <c r="J340" s="20">
        <v>1.0043324715244673</v>
      </c>
      <c r="K340" s="3">
        <v>1</v>
      </c>
      <c r="L340" s="3">
        <v>96</v>
      </c>
      <c r="M340" s="3">
        <v>5</v>
      </c>
      <c r="N340" s="3" t="s">
        <v>10</v>
      </c>
      <c r="O340" s="3" t="s">
        <v>11</v>
      </c>
      <c r="P340" s="11" t="s">
        <v>269</v>
      </c>
      <c r="Q340" s="13">
        <f t="shared" si="40"/>
        <v>1314000</v>
      </c>
      <c r="R340" s="9">
        <v>1391000</v>
      </c>
      <c r="S340">
        <f t="shared" si="44"/>
        <v>105.85996955859969</v>
      </c>
      <c r="T340">
        <f t="shared" si="41"/>
        <v>93.633942161339405</v>
      </c>
    </row>
    <row r="341" spans="1:33" x14ac:dyDescent="0.45">
      <c r="A341" s="1">
        <f t="shared" si="42"/>
        <v>340</v>
      </c>
      <c r="B341" s="2" t="s">
        <v>285</v>
      </c>
      <c r="C341" s="3" t="s">
        <v>111</v>
      </c>
      <c r="D341" s="3" t="str">
        <f t="shared" si="43"/>
        <v>P2H18</v>
      </c>
      <c r="E341" s="3">
        <v>4</v>
      </c>
      <c r="F341" s="3" t="s">
        <v>294</v>
      </c>
      <c r="G341" s="3"/>
      <c r="H341" s="3">
        <v>254.2</v>
      </c>
      <c r="I341" s="45">
        <f t="shared" si="39"/>
        <v>2.5530131426151959E-5</v>
      </c>
      <c r="J341" s="20">
        <v>1.0043324715244673</v>
      </c>
      <c r="K341" s="3">
        <v>1</v>
      </c>
      <c r="L341" s="3">
        <v>96</v>
      </c>
      <c r="M341" s="3">
        <v>5</v>
      </c>
      <c r="N341" s="3" t="s">
        <v>10</v>
      </c>
      <c r="O341" s="3" t="s">
        <v>11</v>
      </c>
      <c r="P341" s="11" t="s">
        <v>269</v>
      </c>
      <c r="Q341" s="13">
        <f t="shared" si="40"/>
        <v>1314000</v>
      </c>
      <c r="R341" s="9">
        <v>1294000</v>
      </c>
      <c r="S341">
        <f t="shared" si="44"/>
        <v>98.477929984779294</v>
      </c>
      <c r="T341">
        <f t="shared" si="41"/>
        <v>93.633942161339405</v>
      </c>
    </row>
    <row r="342" spans="1:33" x14ac:dyDescent="0.45">
      <c r="A342" s="1">
        <f t="shared" si="42"/>
        <v>341</v>
      </c>
      <c r="B342" s="2" t="s">
        <v>285</v>
      </c>
      <c r="C342" s="3" t="s">
        <v>112</v>
      </c>
      <c r="D342" s="3" t="str">
        <f t="shared" si="43"/>
        <v>P2G19</v>
      </c>
      <c r="E342" s="3">
        <v>1</v>
      </c>
      <c r="F342" s="3" t="s">
        <v>294</v>
      </c>
      <c r="G342" s="3"/>
      <c r="H342" s="3">
        <v>254.2</v>
      </c>
      <c r="I342" s="45">
        <f t="shared" si="39"/>
        <v>8.079155514605049E-6</v>
      </c>
      <c r="J342" s="20">
        <v>0.31782673149508456</v>
      </c>
      <c r="K342" s="3">
        <v>1</v>
      </c>
      <c r="L342" s="3">
        <v>96</v>
      </c>
      <c r="M342" s="3">
        <v>5</v>
      </c>
      <c r="N342" s="3" t="s">
        <v>10</v>
      </c>
      <c r="O342" s="3" t="s">
        <v>11</v>
      </c>
      <c r="P342" s="11" t="s">
        <v>269</v>
      </c>
      <c r="Q342" s="13">
        <f t="shared" si="40"/>
        <v>1314000</v>
      </c>
      <c r="R342" s="9">
        <v>1324000</v>
      </c>
      <c r="S342">
        <f t="shared" si="44"/>
        <v>100.76103500761036</v>
      </c>
      <c r="T342">
        <f t="shared" si="41"/>
        <v>93.633942161339405</v>
      </c>
    </row>
    <row r="343" spans="1:33" x14ac:dyDescent="0.45">
      <c r="A343" s="1">
        <f t="shared" si="42"/>
        <v>342</v>
      </c>
      <c r="B343" s="2" t="s">
        <v>285</v>
      </c>
      <c r="C343" s="3" t="s">
        <v>113</v>
      </c>
      <c r="D343" s="3" t="str">
        <f t="shared" si="43"/>
        <v>P2G20</v>
      </c>
      <c r="E343" s="3">
        <v>2</v>
      </c>
      <c r="F343" s="3" t="s">
        <v>294</v>
      </c>
      <c r="G343" s="3"/>
      <c r="H343" s="3">
        <v>254.2</v>
      </c>
      <c r="I343" s="45">
        <f t="shared" si="39"/>
        <v>8.079155514605049E-6</v>
      </c>
      <c r="J343" s="20">
        <v>0.31782673149508456</v>
      </c>
      <c r="K343" s="3">
        <v>1</v>
      </c>
      <c r="L343" s="3">
        <v>96</v>
      </c>
      <c r="M343" s="3">
        <v>5</v>
      </c>
      <c r="N343" s="3" t="s">
        <v>10</v>
      </c>
      <c r="O343" s="3" t="s">
        <v>11</v>
      </c>
      <c r="P343" s="11" t="s">
        <v>269</v>
      </c>
      <c r="Q343" s="13">
        <f t="shared" si="40"/>
        <v>1314000</v>
      </c>
      <c r="R343" s="9">
        <v>1323000</v>
      </c>
      <c r="S343">
        <f t="shared" si="44"/>
        <v>100.68493150684932</v>
      </c>
      <c r="T343">
        <f t="shared" si="41"/>
        <v>93.633942161339405</v>
      </c>
    </row>
    <row r="344" spans="1:33" x14ac:dyDescent="0.45">
      <c r="A344" s="1">
        <f t="shared" si="42"/>
        <v>343</v>
      </c>
      <c r="B344" s="2" t="s">
        <v>285</v>
      </c>
      <c r="C344" s="3" t="s">
        <v>114</v>
      </c>
      <c r="D344" s="3" t="str">
        <f t="shared" si="43"/>
        <v>P2H19</v>
      </c>
      <c r="E344" s="3">
        <v>3</v>
      </c>
      <c r="F344" s="3" t="s">
        <v>294</v>
      </c>
      <c r="G344" s="3"/>
      <c r="H344" s="3">
        <v>254.2</v>
      </c>
      <c r="I344" s="45">
        <f t="shared" si="39"/>
        <v>8.079155514605049E-6</v>
      </c>
      <c r="J344" s="20">
        <v>0.31782673149508456</v>
      </c>
      <c r="K344" s="3">
        <v>1</v>
      </c>
      <c r="L344" s="3">
        <v>96</v>
      </c>
      <c r="M344" s="3">
        <v>5</v>
      </c>
      <c r="N344" s="3" t="s">
        <v>10</v>
      </c>
      <c r="O344" s="3" t="s">
        <v>11</v>
      </c>
      <c r="P344" s="11" t="s">
        <v>269</v>
      </c>
      <c r="Q344" s="13">
        <f t="shared" si="40"/>
        <v>1314000</v>
      </c>
      <c r="R344" s="9">
        <v>1331000</v>
      </c>
      <c r="S344">
        <f t="shared" si="44"/>
        <v>101.2937595129376</v>
      </c>
      <c r="T344">
        <f t="shared" si="41"/>
        <v>93.633942161339405</v>
      </c>
    </row>
    <row r="345" spans="1:33" x14ac:dyDescent="0.45">
      <c r="A345" s="1">
        <f t="shared" si="42"/>
        <v>344</v>
      </c>
      <c r="B345" s="2" t="s">
        <v>285</v>
      </c>
      <c r="C345" s="3" t="s">
        <v>115</v>
      </c>
      <c r="D345" s="3" t="str">
        <f t="shared" si="43"/>
        <v>P2H20</v>
      </c>
      <c r="E345" s="3">
        <v>4</v>
      </c>
      <c r="F345" s="3" t="s">
        <v>294</v>
      </c>
      <c r="G345" s="3"/>
      <c r="H345" s="3">
        <v>254.2</v>
      </c>
      <c r="I345" s="45">
        <f t="shared" si="39"/>
        <v>8.079155514605049E-6</v>
      </c>
      <c r="J345" s="20">
        <v>0.31782673149508456</v>
      </c>
      <c r="K345" s="3">
        <v>1</v>
      </c>
      <c r="L345" s="3">
        <v>96</v>
      </c>
      <c r="M345" s="3">
        <v>5</v>
      </c>
      <c r="N345" s="3" t="s">
        <v>10</v>
      </c>
      <c r="O345" s="3" t="s">
        <v>11</v>
      </c>
      <c r="P345" s="11" t="s">
        <v>269</v>
      </c>
      <c r="Q345" s="13">
        <f t="shared" si="40"/>
        <v>1314000</v>
      </c>
      <c r="R345" s="9">
        <v>1325000</v>
      </c>
      <c r="S345">
        <f t="shared" si="44"/>
        <v>100.8371385083714</v>
      </c>
      <c r="T345">
        <f t="shared" si="41"/>
        <v>93.633942161339405</v>
      </c>
    </row>
    <row r="346" spans="1:33" x14ac:dyDescent="0.45">
      <c r="A346" s="1">
        <f t="shared" si="42"/>
        <v>345</v>
      </c>
      <c r="B346" s="2" t="s">
        <v>285</v>
      </c>
      <c r="C346" s="3" t="s">
        <v>116</v>
      </c>
      <c r="D346" s="3" t="str">
        <f t="shared" si="43"/>
        <v>P2G21</v>
      </c>
      <c r="E346" s="3">
        <v>1</v>
      </c>
      <c r="F346" s="3" t="s">
        <v>294</v>
      </c>
      <c r="G346" s="3"/>
      <c r="H346" s="3">
        <v>254.2</v>
      </c>
      <c r="I346" s="45">
        <f t="shared" si="39"/>
        <v>2.5566947831028635E-6</v>
      </c>
      <c r="J346" s="20">
        <v>0.10057807958705207</v>
      </c>
      <c r="K346" s="3">
        <v>1</v>
      </c>
      <c r="L346" s="3">
        <v>96</v>
      </c>
      <c r="M346" s="3">
        <v>5</v>
      </c>
      <c r="N346" s="3" t="s">
        <v>10</v>
      </c>
      <c r="O346" s="3" t="s">
        <v>11</v>
      </c>
      <c r="P346" s="11" t="s">
        <v>269</v>
      </c>
      <c r="Q346" s="13">
        <f t="shared" si="40"/>
        <v>1314000</v>
      </c>
      <c r="R346" s="9">
        <v>1342000</v>
      </c>
      <c r="S346">
        <f t="shared" si="44"/>
        <v>102.13089802130899</v>
      </c>
      <c r="T346">
        <f t="shared" si="41"/>
        <v>93.633942161339405</v>
      </c>
    </row>
    <row r="347" spans="1:33" x14ac:dyDescent="0.45">
      <c r="A347" s="1">
        <f t="shared" si="42"/>
        <v>346</v>
      </c>
      <c r="B347" s="2" t="s">
        <v>285</v>
      </c>
      <c r="C347" s="3" t="s">
        <v>117</v>
      </c>
      <c r="D347" s="3" t="str">
        <f t="shared" si="43"/>
        <v>P2G22</v>
      </c>
      <c r="E347" s="3">
        <v>2</v>
      </c>
      <c r="F347" s="3" t="s">
        <v>294</v>
      </c>
      <c r="G347" s="3"/>
      <c r="H347" s="3">
        <v>254.2</v>
      </c>
      <c r="I347" s="45">
        <f t="shared" si="39"/>
        <v>2.5566947831028635E-6</v>
      </c>
      <c r="J347" s="20">
        <v>0.10057807958705207</v>
      </c>
      <c r="K347" s="3">
        <v>1</v>
      </c>
      <c r="L347" s="3">
        <v>96</v>
      </c>
      <c r="M347" s="3">
        <v>5</v>
      </c>
      <c r="N347" s="3" t="s">
        <v>10</v>
      </c>
      <c r="O347" s="3" t="s">
        <v>11</v>
      </c>
      <c r="P347" s="11" t="s">
        <v>269</v>
      </c>
      <c r="Q347" s="13">
        <f t="shared" si="40"/>
        <v>1314000</v>
      </c>
      <c r="R347" s="9">
        <v>1337000</v>
      </c>
      <c r="S347">
        <f t="shared" si="44"/>
        <v>101.7503805175038</v>
      </c>
      <c r="T347">
        <f t="shared" si="41"/>
        <v>93.633942161339405</v>
      </c>
    </row>
    <row r="348" spans="1:33" x14ac:dyDescent="0.45">
      <c r="A348" s="1">
        <f t="shared" si="42"/>
        <v>347</v>
      </c>
      <c r="B348" s="2" t="s">
        <v>285</v>
      </c>
      <c r="C348" s="3" t="s">
        <v>118</v>
      </c>
      <c r="D348" s="3" t="str">
        <f t="shared" si="43"/>
        <v>P2H21</v>
      </c>
      <c r="E348" s="3">
        <v>3</v>
      </c>
      <c r="F348" s="3" t="s">
        <v>294</v>
      </c>
      <c r="G348" s="3"/>
      <c r="H348" s="3">
        <v>254.2</v>
      </c>
      <c r="I348" s="45">
        <f t="shared" si="39"/>
        <v>2.5566947831028635E-6</v>
      </c>
      <c r="J348" s="20">
        <v>0.10057807958705207</v>
      </c>
      <c r="K348" s="3">
        <v>1</v>
      </c>
      <c r="L348" s="3">
        <v>96</v>
      </c>
      <c r="M348" s="3">
        <v>5</v>
      </c>
      <c r="N348" s="3" t="s">
        <v>10</v>
      </c>
      <c r="O348" s="3" t="s">
        <v>11</v>
      </c>
      <c r="P348" s="11" t="s">
        <v>269</v>
      </c>
      <c r="Q348" s="13">
        <f t="shared" si="40"/>
        <v>1314000</v>
      </c>
      <c r="R348" s="9">
        <v>1309000</v>
      </c>
      <c r="S348">
        <f t="shared" si="44"/>
        <v>99.61948249619482</v>
      </c>
      <c r="T348">
        <f t="shared" si="41"/>
        <v>93.633942161339405</v>
      </c>
    </row>
    <row r="349" spans="1:33" x14ac:dyDescent="0.45">
      <c r="A349" s="1">
        <f t="shared" si="42"/>
        <v>348</v>
      </c>
      <c r="B349" s="2" t="s">
        <v>285</v>
      </c>
      <c r="C349" s="3" t="s">
        <v>119</v>
      </c>
      <c r="D349" s="3" t="str">
        <f t="shared" si="43"/>
        <v>P2H22</v>
      </c>
      <c r="E349" s="3">
        <v>4</v>
      </c>
      <c r="F349" s="3" t="s">
        <v>294</v>
      </c>
      <c r="G349" s="3"/>
      <c r="H349" s="3">
        <v>254.2</v>
      </c>
      <c r="I349" s="45">
        <f t="shared" si="39"/>
        <v>2.5566947831028635E-6</v>
      </c>
      <c r="J349" s="20">
        <v>0.10057807958705207</v>
      </c>
      <c r="K349" s="3">
        <v>1</v>
      </c>
      <c r="L349" s="3">
        <v>96</v>
      </c>
      <c r="M349" s="3">
        <v>5</v>
      </c>
      <c r="N349" s="3" t="s">
        <v>10</v>
      </c>
      <c r="O349" s="3" t="s">
        <v>11</v>
      </c>
      <c r="P349" s="11" t="s">
        <v>269</v>
      </c>
      <c r="Q349" s="13">
        <f t="shared" si="40"/>
        <v>1314000</v>
      </c>
      <c r="R349" s="9">
        <v>1300000</v>
      </c>
      <c r="S349">
        <f t="shared" si="44"/>
        <v>98.93455098934551</v>
      </c>
      <c r="T349">
        <f t="shared" si="41"/>
        <v>93.633942161339405</v>
      </c>
    </row>
    <row r="350" spans="1:33" x14ac:dyDescent="0.45">
      <c r="A350" s="1">
        <f t="shared" si="42"/>
        <v>349</v>
      </c>
      <c r="B350" s="2" t="s">
        <v>285</v>
      </c>
      <c r="C350" s="3" t="s">
        <v>120</v>
      </c>
      <c r="D350" s="3" t="str">
        <f t="shared" si="43"/>
        <v>P2I3</v>
      </c>
      <c r="E350" s="3">
        <v>1</v>
      </c>
      <c r="F350" s="3" t="s">
        <v>255</v>
      </c>
      <c r="G350" s="3"/>
      <c r="H350" s="3">
        <v>464.07</v>
      </c>
      <c r="I350" s="45">
        <f t="shared" si="39"/>
        <v>5.8008750000000005E-3</v>
      </c>
      <c r="J350" s="20">
        <v>125</v>
      </c>
      <c r="K350" s="3">
        <v>1</v>
      </c>
      <c r="L350" s="3">
        <v>96</v>
      </c>
      <c r="M350" s="3">
        <v>5</v>
      </c>
      <c r="N350" s="3" t="s">
        <v>10</v>
      </c>
      <c r="O350" s="3" t="s">
        <v>11</v>
      </c>
      <c r="P350" s="11" t="s">
        <v>270</v>
      </c>
      <c r="Q350" s="13">
        <f>+IF(P350="MeOH",AVERAGE(R$470:R$481))</f>
        <v>1349666.6666666667</v>
      </c>
      <c r="R350" s="9">
        <v>790756</v>
      </c>
      <c r="S350">
        <f t="shared" si="44"/>
        <v>58.588984934551732</v>
      </c>
      <c r="T350">
        <f>+_xlfn.PERCENTILE.EXC(S350:S385,0.05)</f>
        <v>66.876957273400834</v>
      </c>
      <c r="V350" t="str">
        <f>+F350</f>
        <v>PFNA</v>
      </c>
      <c r="W350" t="s">
        <v>277</v>
      </c>
      <c r="X350">
        <v>0</v>
      </c>
      <c r="Y350">
        <f>+J382</f>
        <v>1.2572259948381509E-2</v>
      </c>
      <c r="Z350">
        <f>+J378</f>
        <v>3.972834143688557E-2</v>
      </c>
      <c r="AA350">
        <f>+J374</f>
        <v>0.12554155894055841</v>
      </c>
      <c r="AB350">
        <f>+J370</f>
        <v>0.3967113262521646</v>
      </c>
      <c r="AC350">
        <f>+J366</f>
        <v>1.2536077909568402</v>
      </c>
      <c r="AD350" s="24">
        <f>+J362</f>
        <v>3.9614006194236149</v>
      </c>
      <c r="AE350">
        <f>+J358</f>
        <v>12.518025957378624</v>
      </c>
      <c r="AF350">
        <f>+J354</f>
        <v>39.556962025316452</v>
      </c>
      <c r="AG350">
        <f>+J350</f>
        <v>125</v>
      </c>
    </row>
    <row r="351" spans="1:33" x14ac:dyDescent="0.45">
      <c r="A351" s="1">
        <f t="shared" si="42"/>
        <v>350</v>
      </c>
      <c r="B351" s="2" t="s">
        <v>285</v>
      </c>
      <c r="C351" s="3" t="s">
        <v>121</v>
      </c>
      <c r="D351" s="3" t="str">
        <f t="shared" si="43"/>
        <v>P2I4</v>
      </c>
      <c r="E351" s="3">
        <v>2</v>
      </c>
      <c r="F351" s="3" t="s">
        <v>255</v>
      </c>
      <c r="G351" s="3"/>
      <c r="H351" s="3">
        <v>464.07</v>
      </c>
      <c r="I351" s="45">
        <f t="shared" si="39"/>
        <v>5.8008750000000005E-3</v>
      </c>
      <c r="J351" s="20">
        <v>125</v>
      </c>
      <c r="K351" s="3">
        <v>1</v>
      </c>
      <c r="L351" s="3">
        <v>96</v>
      </c>
      <c r="M351" s="3">
        <v>5</v>
      </c>
      <c r="N351" s="3" t="s">
        <v>10</v>
      </c>
      <c r="O351" s="3" t="s">
        <v>11</v>
      </c>
      <c r="P351" s="11" t="s">
        <v>270</v>
      </c>
      <c r="Q351" s="13">
        <f t="shared" ref="Q351:Q414" si="45">+IF(P351="MeOH",AVERAGE(R$470:R$481))</f>
        <v>1349666.6666666667</v>
      </c>
      <c r="R351" s="9">
        <v>922356</v>
      </c>
      <c r="S351">
        <f t="shared" si="44"/>
        <v>68.339540627315387</v>
      </c>
      <c r="T351">
        <f>+T350</f>
        <v>66.876957273400834</v>
      </c>
      <c r="V351" t="str">
        <f>+F350</f>
        <v>PFNA</v>
      </c>
      <c r="W351" t="s">
        <v>278</v>
      </c>
      <c r="X351">
        <v>0</v>
      </c>
      <c r="Y351">
        <f>+I382</f>
        <v>5.8344086742454065E-7</v>
      </c>
      <c r="Z351">
        <f>+I378</f>
        <v>1.8436731410615489E-6</v>
      </c>
      <c r="AA351">
        <f>+I374</f>
        <v>5.8260071257544939E-6</v>
      </c>
      <c r="AB351">
        <f>+I370</f>
        <v>1.8410182517384207E-5</v>
      </c>
      <c r="AC351">
        <f>+I366</f>
        <v>5.8176176754934087E-5</v>
      </c>
      <c r="AD351" s="24">
        <f>+I362</f>
        <v>1.8383671854559173E-4</v>
      </c>
      <c r="AE351">
        <f>+I358</f>
        <v>5.8092403060406976E-4</v>
      </c>
      <c r="AF351">
        <f>+I354</f>
        <v>1.8357199367088606E-3</v>
      </c>
      <c r="AG351">
        <f>+I350</f>
        <v>5.8008750000000005E-3</v>
      </c>
    </row>
    <row r="352" spans="1:33" x14ac:dyDescent="0.45">
      <c r="A352" s="1">
        <f t="shared" si="42"/>
        <v>351</v>
      </c>
      <c r="B352" s="2" t="s">
        <v>285</v>
      </c>
      <c r="C352" s="3" t="s">
        <v>122</v>
      </c>
      <c r="D352" s="3" t="str">
        <f t="shared" si="43"/>
        <v>P2J3</v>
      </c>
      <c r="E352" s="3">
        <v>3</v>
      </c>
      <c r="F352" s="3" t="s">
        <v>255</v>
      </c>
      <c r="G352" s="3"/>
      <c r="H352" s="3">
        <v>464.07</v>
      </c>
      <c r="I352" s="45">
        <f t="shared" si="39"/>
        <v>5.8008750000000005E-3</v>
      </c>
      <c r="J352" s="20">
        <v>125</v>
      </c>
      <c r="K352" s="3">
        <v>1</v>
      </c>
      <c r="L352" s="3">
        <v>96</v>
      </c>
      <c r="M352" s="3">
        <v>5</v>
      </c>
      <c r="N352" s="3" t="s">
        <v>10</v>
      </c>
      <c r="O352" s="3" t="s">
        <v>11</v>
      </c>
      <c r="P352" s="11" t="s">
        <v>270</v>
      </c>
      <c r="Q352" s="13">
        <f t="shared" si="45"/>
        <v>1349666.6666666667</v>
      </c>
      <c r="R352" s="9">
        <v>936027</v>
      </c>
      <c r="S352">
        <f t="shared" si="44"/>
        <v>69.352457396888113</v>
      </c>
      <c r="T352">
        <f t="shared" ref="T352:T385" si="46">+T351</f>
        <v>66.876957273400834</v>
      </c>
      <c r="V352" t="str">
        <f>+F350</f>
        <v>PFNA</v>
      </c>
    </row>
    <row r="353" spans="1:70" x14ac:dyDescent="0.45">
      <c r="A353" s="1">
        <f t="shared" si="42"/>
        <v>352</v>
      </c>
      <c r="B353" s="2" t="s">
        <v>285</v>
      </c>
      <c r="C353" s="3" t="s">
        <v>123</v>
      </c>
      <c r="D353" s="3" t="str">
        <f t="shared" si="43"/>
        <v>P2J4</v>
      </c>
      <c r="E353" s="3">
        <v>4</v>
      </c>
      <c r="F353" s="3" t="s">
        <v>255</v>
      </c>
      <c r="G353" s="3"/>
      <c r="H353" s="3">
        <v>464.07</v>
      </c>
      <c r="I353" s="45">
        <f t="shared" si="39"/>
        <v>5.8008750000000005E-3</v>
      </c>
      <c r="J353" s="20">
        <v>125</v>
      </c>
      <c r="K353" s="3">
        <v>1</v>
      </c>
      <c r="L353" s="3">
        <v>96</v>
      </c>
      <c r="M353" s="3">
        <v>5</v>
      </c>
      <c r="N353" s="3" t="s">
        <v>10</v>
      </c>
      <c r="O353" s="3" t="s">
        <v>11</v>
      </c>
      <c r="P353" s="11" t="s">
        <v>270</v>
      </c>
      <c r="Q353" s="13">
        <f t="shared" si="45"/>
        <v>1349666.6666666667</v>
      </c>
      <c r="R353" s="9">
        <v>933857</v>
      </c>
      <c r="S353">
        <f t="shared" si="44"/>
        <v>69.191676957273401</v>
      </c>
      <c r="T353">
        <f t="shared" si="46"/>
        <v>66.876957273400834</v>
      </c>
      <c r="V353" t="s">
        <v>280</v>
      </c>
      <c r="W353" t="str">
        <f>+$D$470</f>
        <v>P2I13</v>
      </c>
      <c r="X353" t="str">
        <f>+$D$471</f>
        <v>P2I14</v>
      </c>
      <c r="Y353" t="str">
        <f>+$D$472</f>
        <v>P2J13</v>
      </c>
      <c r="Z353" t="str">
        <f>+$D$473</f>
        <v>P2J14</v>
      </c>
      <c r="AA353" t="str">
        <f>+$D$474</f>
        <v>P2K13</v>
      </c>
      <c r="AB353" t="str">
        <f>+$D$475</f>
        <v>P2K14</v>
      </c>
      <c r="AC353" t="str">
        <f>+$D$476</f>
        <v>P2L13</v>
      </c>
      <c r="AD353" s="24" t="str">
        <f>+$D$477</f>
        <v>P2L14</v>
      </c>
      <c r="AE353" t="str">
        <f>+$D$478</f>
        <v>P2M13</v>
      </c>
      <c r="AF353" t="str">
        <f>+$D$479</f>
        <v>P2M14</v>
      </c>
      <c r="AG353" t="str">
        <f>+$D$480</f>
        <v>P2N13</v>
      </c>
      <c r="AH353" t="str">
        <f>+$D$481</f>
        <v>P2N14</v>
      </c>
      <c r="AI353" t="str">
        <f>+D350</f>
        <v>P2I3</v>
      </c>
      <c r="AJ353" t="str">
        <f>+D351</f>
        <v>P2I4</v>
      </c>
      <c r="AK353" t="str">
        <f>+D352</f>
        <v>P2J3</v>
      </c>
      <c r="AL353" t="str">
        <f>+D353</f>
        <v>P2J4</v>
      </c>
      <c r="AM353" t="str">
        <f>+D354</f>
        <v>P2I5</v>
      </c>
      <c r="AN353" t="str">
        <f>+D355</f>
        <v>P2I6</v>
      </c>
      <c r="AO353" t="str">
        <f>+D356</f>
        <v>P2J5</v>
      </c>
      <c r="AP353" t="str">
        <f>+D357</f>
        <v>P2J6</v>
      </c>
      <c r="AQ353" t="str">
        <f>+D358</f>
        <v>P2I7</v>
      </c>
      <c r="AR353" t="str">
        <f>+D359</f>
        <v>P2I8</v>
      </c>
      <c r="AS353" t="str">
        <f>+D360</f>
        <v>P2J7</v>
      </c>
      <c r="AT353" t="str">
        <f>+D361</f>
        <v>P2J8</v>
      </c>
      <c r="AU353" t="str">
        <f>+D362</f>
        <v>P2I9</v>
      </c>
      <c r="AV353" t="str">
        <f>+D363</f>
        <v>P2I10</v>
      </c>
      <c r="AW353" t="str">
        <f>+D364</f>
        <v>P2J9</v>
      </c>
      <c r="AX353" t="str">
        <f>+D365</f>
        <v>P2J10</v>
      </c>
      <c r="AY353" t="str">
        <f>+D366</f>
        <v>P2I11</v>
      </c>
      <c r="AZ353" t="str">
        <f>+D367</f>
        <v>P2I12</v>
      </c>
      <c r="BA353" t="str">
        <f>+D368</f>
        <v>P2J11</v>
      </c>
      <c r="BB353" t="str">
        <f>+D369</f>
        <v>P2J12</v>
      </c>
      <c r="BC353" t="str">
        <f>+D370</f>
        <v>P2I15</v>
      </c>
      <c r="BD353" t="str">
        <f>+D371</f>
        <v>P2I16</v>
      </c>
      <c r="BE353" t="str">
        <f>+D372</f>
        <v>P2J15</v>
      </c>
      <c r="BF353" t="str">
        <f>+D373</f>
        <v>P2J16</v>
      </c>
      <c r="BG353" t="str">
        <f>+D374</f>
        <v>P2I17</v>
      </c>
      <c r="BH353" t="str">
        <f>+D375</f>
        <v>P2I18</v>
      </c>
      <c r="BI353" t="str">
        <f>+D376</f>
        <v>P2J17</v>
      </c>
      <c r="BJ353" t="str">
        <f>+D377</f>
        <v>P2J18</v>
      </c>
      <c r="BK353" t="str">
        <f>+D378</f>
        <v>P2I19</v>
      </c>
      <c r="BL353" t="str">
        <f>+D379</f>
        <v>P2I20</v>
      </c>
      <c r="BM353" t="str">
        <f>+D380</f>
        <v>P2J19</v>
      </c>
      <c r="BN353" t="str">
        <f>+D381</f>
        <v>P2J20</v>
      </c>
      <c r="BO353" t="str">
        <f>+D382</f>
        <v>P2I21</v>
      </c>
      <c r="BP353" t="str">
        <f>+D383</f>
        <v>P2I22</v>
      </c>
      <c r="BQ353" t="str">
        <f>+D384</f>
        <v>P2J21</v>
      </c>
      <c r="BR353" t="str">
        <f>+D385</f>
        <v>P2J22</v>
      </c>
    </row>
    <row r="354" spans="1:70" x14ac:dyDescent="0.45">
      <c r="A354" s="1">
        <f t="shared" si="42"/>
        <v>353</v>
      </c>
      <c r="B354" s="2" t="s">
        <v>285</v>
      </c>
      <c r="C354" s="3" t="s">
        <v>124</v>
      </c>
      <c r="D354" s="3" t="str">
        <f t="shared" si="43"/>
        <v>P2I5</v>
      </c>
      <c r="E354" s="3">
        <v>1</v>
      </c>
      <c r="F354" s="3" t="s">
        <v>255</v>
      </c>
      <c r="G354" s="3"/>
      <c r="H354" s="3">
        <v>464.07</v>
      </c>
      <c r="I354" s="45">
        <f t="shared" si="39"/>
        <v>1.8357199367088606E-3</v>
      </c>
      <c r="J354" s="38">
        <v>39.556962025316452</v>
      </c>
      <c r="K354" s="3">
        <v>1</v>
      </c>
      <c r="L354" s="3">
        <v>96</v>
      </c>
      <c r="M354" s="3">
        <v>5</v>
      </c>
      <c r="N354" s="3" t="s">
        <v>10</v>
      </c>
      <c r="O354" s="3" t="s">
        <v>11</v>
      </c>
      <c r="P354" s="11" t="s">
        <v>270</v>
      </c>
      <c r="Q354" s="13">
        <f t="shared" si="45"/>
        <v>1349666.6666666667</v>
      </c>
      <c r="R354" s="9">
        <v>1288000</v>
      </c>
      <c r="S354">
        <f t="shared" si="44"/>
        <v>95.43097061002716</v>
      </c>
      <c r="T354">
        <f t="shared" si="46"/>
        <v>66.876957273400834</v>
      </c>
      <c r="V354" t="s">
        <v>281</v>
      </c>
      <c r="W354">
        <f>+$I$470</f>
        <v>0</v>
      </c>
      <c r="X354">
        <f>+$I$471</f>
        <v>0</v>
      </c>
      <c r="Y354">
        <f>+$I$472</f>
        <v>0</v>
      </c>
      <c r="Z354">
        <f>+$I$473</f>
        <v>0</v>
      </c>
      <c r="AA354">
        <f>+$I$474</f>
        <v>0</v>
      </c>
      <c r="AB354">
        <f>+$I$475</f>
        <v>0</v>
      </c>
      <c r="AC354">
        <f>+$I$476</f>
        <v>0</v>
      </c>
      <c r="AD354" s="24">
        <f>+$I$477</f>
        <v>0</v>
      </c>
      <c r="AE354">
        <f>+$I$478</f>
        <v>0</v>
      </c>
      <c r="AF354">
        <f>+$I$479</f>
        <v>0</v>
      </c>
      <c r="AG354">
        <f>+$I$480</f>
        <v>0</v>
      </c>
      <c r="AH354">
        <f>+$I$481</f>
        <v>0</v>
      </c>
      <c r="AI354">
        <f>+I350</f>
        <v>5.8008750000000005E-3</v>
      </c>
      <c r="AJ354">
        <f>+I351</f>
        <v>5.8008750000000005E-3</v>
      </c>
      <c r="AK354">
        <f>+I352</f>
        <v>5.8008750000000005E-3</v>
      </c>
      <c r="AL354">
        <f>+I353</f>
        <v>5.8008750000000005E-3</v>
      </c>
      <c r="AM354">
        <f>+I354</f>
        <v>1.8357199367088606E-3</v>
      </c>
      <c r="AN354">
        <f>+I355</f>
        <v>1.8357199367088606E-3</v>
      </c>
      <c r="AO354">
        <f>+I356</f>
        <v>1.8357199367088606E-3</v>
      </c>
      <c r="AP354">
        <f>+I357</f>
        <v>1.8357199367088606E-3</v>
      </c>
      <c r="AQ354">
        <f>+I358</f>
        <v>5.8092403060406976E-4</v>
      </c>
      <c r="AR354">
        <f>+I359</f>
        <v>5.8092403060406976E-4</v>
      </c>
      <c r="AS354">
        <f>+I360</f>
        <v>5.8092403060406976E-4</v>
      </c>
      <c r="AT354">
        <f>+I361</f>
        <v>5.8092403060406976E-4</v>
      </c>
      <c r="AU354">
        <f>+I362</f>
        <v>1.8383671854559173E-4</v>
      </c>
      <c r="AV354">
        <f>+I363</f>
        <v>1.8383671854559173E-4</v>
      </c>
      <c r="AW354">
        <f>+I364</f>
        <v>1.8383671854559173E-4</v>
      </c>
      <c r="AX354">
        <f>+I365</f>
        <v>1.8383671854559173E-4</v>
      </c>
      <c r="AY354">
        <f>+I366</f>
        <v>5.8176176754934087E-5</v>
      </c>
      <c r="AZ354">
        <f>+I367</f>
        <v>5.8176176754934087E-5</v>
      </c>
      <c r="BA354">
        <f>+I368</f>
        <v>5.8176176754934087E-5</v>
      </c>
      <c r="BB354">
        <f>+I369</f>
        <v>5.8176176754934087E-5</v>
      </c>
      <c r="BC354">
        <f>+I370</f>
        <v>1.8410182517384207E-5</v>
      </c>
      <c r="BD354">
        <f>+I371</f>
        <v>1.8410182517384207E-5</v>
      </c>
      <c r="BE354">
        <f>+I372</f>
        <v>1.8410182517384207E-5</v>
      </c>
      <c r="BF354">
        <f>+I373</f>
        <v>1.8410182517384207E-5</v>
      </c>
      <c r="BG354">
        <f>+I374</f>
        <v>5.8260071257544939E-6</v>
      </c>
      <c r="BH354">
        <f>+I375</f>
        <v>5.8260071257544939E-6</v>
      </c>
      <c r="BI354">
        <f>+I376</f>
        <v>5.8260071257544939E-6</v>
      </c>
      <c r="BJ354">
        <f>+I377</f>
        <v>5.8260071257544939E-6</v>
      </c>
      <c r="BK354">
        <f>+I378</f>
        <v>1.8436731410615489E-6</v>
      </c>
      <c r="BL354">
        <f>+I379</f>
        <v>1.8436731410615489E-6</v>
      </c>
      <c r="BM354">
        <f>+I380</f>
        <v>1.8436731410615489E-6</v>
      </c>
      <c r="BN354">
        <f>+I381</f>
        <v>1.8436731410615489E-6</v>
      </c>
      <c r="BO354">
        <f>+I382</f>
        <v>5.8344086742454065E-7</v>
      </c>
      <c r="BP354">
        <f>+I383</f>
        <v>5.8344086742454065E-7</v>
      </c>
      <c r="BQ354">
        <f>+I384</f>
        <v>5.8344086742454065E-7</v>
      </c>
      <c r="BR354">
        <f>+I385</f>
        <v>5.8344086742454065E-7</v>
      </c>
    </row>
    <row r="355" spans="1:70" x14ac:dyDescent="0.45">
      <c r="A355" s="1">
        <f t="shared" si="42"/>
        <v>354</v>
      </c>
      <c r="B355" s="2" t="s">
        <v>285</v>
      </c>
      <c r="C355" s="3" t="s">
        <v>125</v>
      </c>
      <c r="D355" s="3" t="str">
        <f t="shared" si="43"/>
        <v>P2I6</v>
      </c>
      <c r="E355" s="3">
        <v>2</v>
      </c>
      <c r="F355" s="3" t="s">
        <v>255</v>
      </c>
      <c r="G355" s="3"/>
      <c r="H355" s="3">
        <v>464.07</v>
      </c>
      <c r="I355" s="45">
        <f t="shared" si="39"/>
        <v>1.8357199367088606E-3</v>
      </c>
      <c r="J355" s="38">
        <v>39.556962025316452</v>
      </c>
      <c r="K355" s="3">
        <v>1</v>
      </c>
      <c r="L355" s="3">
        <v>96</v>
      </c>
      <c r="M355" s="3">
        <v>5</v>
      </c>
      <c r="N355" s="3" t="s">
        <v>10</v>
      </c>
      <c r="O355" s="3" t="s">
        <v>11</v>
      </c>
      <c r="P355" s="11" t="s">
        <v>270</v>
      </c>
      <c r="Q355" s="13">
        <f t="shared" si="45"/>
        <v>1349666.6666666667</v>
      </c>
      <c r="R355" s="9">
        <v>1296000</v>
      </c>
      <c r="S355">
        <f t="shared" si="44"/>
        <v>96.023709557915524</v>
      </c>
      <c r="T355">
        <f t="shared" si="46"/>
        <v>66.876957273400834</v>
      </c>
      <c r="V355" s="19" t="str">
        <f>+$R$1</f>
        <v>ATP Depletion (CTG-RLU)</v>
      </c>
      <c r="W355">
        <f>+$R$470</f>
        <v>1267000</v>
      </c>
      <c r="X355">
        <f>+$R$471</f>
        <v>1334000</v>
      </c>
      <c r="Y355">
        <f>+$R$472</f>
        <v>1357000</v>
      </c>
      <c r="Z355">
        <f>+$R$473</f>
        <v>1343000</v>
      </c>
      <c r="AA355">
        <f>+$R$474</f>
        <v>1293000</v>
      </c>
      <c r="AB355">
        <f>+$R$475</f>
        <v>1363000</v>
      </c>
      <c r="AC355">
        <f>+$R$476</f>
        <v>1374000</v>
      </c>
      <c r="AD355" s="24">
        <f>+$R$477</f>
        <v>1347000</v>
      </c>
      <c r="AE355">
        <f>+$R$478</f>
        <v>1347000</v>
      </c>
      <c r="AF355">
        <f>+$R$479</f>
        <v>1390000</v>
      </c>
      <c r="AG355">
        <f>+$R$480</f>
        <v>1382000</v>
      </c>
      <c r="AH355">
        <f>+$R$481</f>
        <v>1399000</v>
      </c>
      <c r="AI355">
        <f>+R350</f>
        <v>790756</v>
      </c>
      <c r="AJ355">
        <f>+R351</f>
        <v>922356</v>
      </c>
      <c r="AK355">
        <f>+R352</f>
        <v>936027</v>
      </c>
      <c r="AL355">
        <f>+R353</f>
        <v>933857</v>
      </c>
      <c r="AM355">
        <f>+R354</f>
        <v>1288000</v>
      </c>
      <c r="AN355">
        <f>+R355</f>
        <v>1296000</v>
      </c>
      <c r="AO355">
        <f>+R356</f>
        <v>1266000</v>
      </c>
      <c r="AP355">
        <f>+R357</f>
        <v>1286000</v>
      </c>
      <c r="AQ355">
        <f>+R358</f>
        <v>1272000</v>
      </c>
      <c r="AR355">
        <f>+R359</f>
        <v>1349000</v>
      </c>
      <c r="AS355">
        <f>+R360</f>
        <v>1369000</v>
      </c>
      <c r="AT355">
        <f>+R361</f>
        <v>1313000</v>
      </c>
      <c r="AU355">
        <f>+R362</f>
        <v>1244000</v>
      </c>
      <c r="AV355">
        <f>+R363</f>
        <v>1359000</v>
      </c>
      <c r="AW355">
        <f>+R364</f>
        <v>1345000</v>
      </c>
      <c r="AX355">
        <f>+R365</f>
        <v>1314000</v>
      </c>
      <c r="AY355">
        <f>+R366</f>
        <v>1310000</v>
      </c>
      <c r="AZ355">
        <f>+R367</f>
        <v>1341000</v>
      </c>
      <c r="BA355">
        <f>+R368</f>
        <v>1443000</v>
      </c>
      <c r="BB355">
        <f>+R369</f>
        <v>1302000</v>
      </c>
      <c r="BC355">
        <f>+R370</f>
        <v>1303000</v>
      </c>
      <c r="BD355">
        <f>+R371</f>
        <v>1337000</v>
      </c>
      <c r="BE355">
        <f>+R372</f>
        <v>1378000</v>
      </c>
      <c r="BF355">
        <f>+R373</f>
        <v>1327000</v>
      </c>
      <c r="BG355">
        <f>+R374</f>
        <v>1288000</v>
      </c>
      <c r="BH355">
        <f>+R375</f>
        <v>1369000</v>
      </c>
      <c r="BI355">
        <f>+R376</f>
        <v>1360000</v>
      </c>
      <c r="BJ355">
        <f>+R377</f>
        <v>1294000</v>
      </c>
      <c r="BK355">
        <f>+R378</f>
        <v>1294000</v>
      </c>
      <c r="BL355">
        <f>+R379</f>
        <v>1326000</v>
      </c>
      <c r="BM355">
        <f>+R380</f>
        <v>1358000</v>
      </c>
      <c r="BN355">
        <f>+R381</f>
        <v>1306000</v>
      </c>
      <c r="BO355">
        <f>+R382</f>
        <v>1298000</v>
      </c>
      <c r="BP355">
        <f>+R383</f>
        <v>1354000</v>
      </c>
      <c r="BQ355">
        <f>+R384</f>
        <v>1309000</v>
      </c>
      <c r="BR355">
        <f>+R385</f>
        <v>1277000</v>
      </c>
    </row>
    <row r="356" spans="1:70" x14ac:dyDescent="0.45">
      <c r="A356" s="1">
        <f t="shared" si="42"/>
        <v>355</v>
      </c>
      <c r="B356" s="2" t="s">
        <v>285</v>
      </c>
      <c r="C356" s="3" t="s">
        <v>126</v>
      </c>
      <c r="D356" s="3" t="str">
        <f t="shared" si="43"/>
        <v>P2J5</v>
      </c>
      <c r="E356" s="3">
        <v>3</v>
      </c>
      <c r="F356" s="3" t="s">
        <v>255</v>
      </c>
      <c r="G356" s="3"/>
      <c r="H356" s="3">
        <v>464.07</v>
      </c>
      <c r="I356" s="45">
        <f t="shared" si="39"/>
        <v>1.8357199367088606E-3</v>
      </c>
      <c r="J356" s="38">
        <v>39.556962025316452</v>
      </c>
      <c r="K356" s="3">
        <v>1</v>
      </c>
      <c r="L356" s="3">
        <v>96</v>
      </c>
      <c r="M356" s="3">
        <v>5</v>
      </c>
      <c r="N356" s="3" t="s">
        <v>10</v>
      </c>
      <c r="O356" s="3" t="s">
        <v>11</v>
      </c>
      <c r="P356" s="11" t="s">
        <v>270</v>
      </c>
      <c r="Q356" s="13">
        <f t="shared" si="45"/>
        <v>1349666.6666666667</v>
      </c>
      <c r="R356" s="9">
        <v>1266000</v>
      </c>
      <c r="S356">
        <f t="shared" si="44"/>
        <v>93.800938503334152</v>
      </c>
      <c r="T356">
        <f t="shared" si="46"/>
        <v>66.876957273400834</v>
      </c>
    </row>
    <row r="357" spans="1:70" x14ac:dyDescent="0.45">
      <c r="A357" s="1">
        <f t="shared" si="42"/>
        <v>356</v>
      </c>
      <c r="B357" s="2" t="s">
        <v>285</v>
      </c>
      <c r="C357" s="3" t="s">
        <v>127</v>
      </c>
      <c r="D357" s="3" t="str">
        <f t="shared" si="43"/>
        <v>P2J6</v>
      </c>
      <c r="E357" s="3">
        <v>4</v>
      </c>
      <c r="F357" s="3" t="s">
        <v>255</v>
      </c>
      <c r="G357" s="3"/>
      <c r="H357" s="3">
        <v>464.07</v>
      </c>
      <c r="I357" s="45">
        <f t="shared" si="39"/>
        <v>1.8357199367088606E-3</v>
      </c>
      <c r="J357" s="38">
        <v>39.556962025316452</v>
      </c>
      <c r="K357" s="3">
        <v>1</v>
      </c>
      <c r="L357" s="3">
        <v>96</v>
      </c>
      <c r="M357" s="3">
        <v>5</v>
      </c>
      <c r="N357" s="3" t="s">
        <v>10</v>
      </c>
      <c r="O357" s="3" t="s">
        <v>11</v>
      </c>
      <c r="P357" s="11" t="s">
        <v>270</v>
      </c>
      <c r="Q357" s="13">
        <f t="shared" si="45"/>
        <v>1349666.6666666667</v>
      </c>
      <c r="R357" s="9">
        <v>1286000</v>
      </c>
      <c r="S357">
        <f t="shared" si="44"/>
        <v>95.282785873055062</v>
      </c>
      <c r="T357">
        <f t="shared" si="46"/>
        <v>66.876957273400834</v>
      </c>
    </row>
    <row r="358" spans="1:70" x14ac:dyDescent="0.45">
      <c r="A358" s="1">
        <f t="shared" si="42"/>
        <v>357</v>
      </c>
      <c r="B358" s="2" t="s">
        <v>285</v>
      </c>
      <c r="C358" s="3" t="s">
        <v>128</v>
      </c>
      <c r="D358" s="3" t="str">
        <f t="shared" si="43"/>
        <v>P2I7</v>
      </c>
      <c r="E358" s="3">
        <v>1</v>
      </c>
      <c r="F358" s="3" t="s">
        <v>255</v>
      </c>
      <c r="G358" s="3"/>
      <c r="H358" s="3">
        <v>464.07</v>
      </c>
      <c r="I358" s="45">
        <f t="shared" si="39"/>
        <v>5.8092403060406976E-4</v>
      </c>
      <c r="J358" s="38">
        <v>12.518025957378624</v>
      </c>
      <c r="K358" s="3">
        <v>1</v>
      </c>
      <c r="L358" s="3">
        <v>96</v>
      </c>
      <c r="M358" s="3">
        <v>5</v>
      </c>
      <c r="N358" s="3" t="s">
        <v>10</v>
      </c>
      <c r="O358" s="3" t="s">
        <v>11</v>
      </c>
      <c r="P358" s="11" t="s">
        <v>270</v>
      </c>
      <c r="Q358" s="13">
        <f t="shared" si="45"/>
        <v>1349666.6666666667</v>
      </c>
      <c r="R358" s="9">
        <v>1272000</v>
      </c>
      <c r="S358">
        <f t="shared" si="44"/>
        <v>94.245492714250418</v>
      </c>
      <c r="T358">
        <f t="shared" si="46"/>
        <v>66.876957273400834</v>
      </c>
    </row>
    <row r="359" spans="1:70" x14ac:dyDescent="0.45">
      <c r="A359" s="1">
        <f t="shared" si="42"/>
        <v>358</v>
      </c>
      <c r="B359" s="2" t="s">
        <v>285</v>
      </c>
      <c r="C359" s="3" t="s">
        <v>129</v>
      </c>
      <c r="D359" s="3" t="str">
        <f t="shared" si="43"/>
        <v>P2I8</v>
      </c>
      <c r="E359" s="3">
        <v>2</v>
      </c>
      <c r="F359" s="3" t="s">
        <v>255</v>
      </c>
      <c r="G359" s="3"/>
      <c r="H359" s="3">
        <v>464.07</v>
      </c>
      <c r="I359" s="45">
        <f t="shared" si="39"/>
        <v>5.8092403060406976E-4</v>
      </c>
      <c r="J359" s="38">
        <v>12.518025957378624</v>
      </c>
      <c r="K359" s="3">
        <v>1</v>
      </c>
      <c r="L359" s="3">
        <v>96</v>
      </c>
      <c r="M359" s="3">
        <v>5</v>
      </c>
      <c r="N359" s="3" t="s">
        <v>10</v>
      </c>
      <c r="O359" s="3" t="s">
        <v>11</v>
      </c>
      <c r="P359" s="11" t="s">
        <v>270</v>
      </c>
      <c r="Q359" s="13">
        <f t="shared" si="45"/>
        <v>1349666.6666666667</v>
      </c>
      <c r="R359" s="9">
        <v>1349000</v>
      </c>
      <c r="S359">
        <f t="shared" si="44"/>
        <v>99.950605087675953</v>
      </c>
      <c r="T359">
        <f t="shared" si="46"/>
        <v>66.876957273400834</v>
      </c>
    </row>
    <row r="360" spans="1:70" x14ac:dyDescent="0.45">
      <c r="A360" s="1">
        <f t="shared" si="42"/>
        <v>359</v>
      </c>
      <c r="B360" s="2" t="s">
        <v>285</v>
      </c>
      <c r="C360" s="3" t="s">
        <v>130</v>
      </c>
      <c r="D360" s="3" t="str">
        <f t="shared" si="43"/>
        <v>P2J7</v>
      </c>
      <c r="E360" s="3">
        <v>3</v>
      </c>
      <c r="F360" s="3" t="s">
        <v>255</v>
      </c>
      <c r="G360" s="3"/>
      <c r="H360" s="3">
        <v>464.07</v>
      </c>
      <c r="I360" s="45">
        <f t="shared" si="39"/>
        <v>5.8092403060406976E-4</v>
      </c>
      <c r="J360" s="38">
        <v>12.518025957378624</v>
      </c>
      <c r="K360" s="3">
        <v>1</v>
      </c>
      <c r="L360" s="3">
        <v>96</v>
      </c>
      <c r="M360" s="3">
        <v>5</v>
      </c>
      <c r="N360" s="3" t="s">
        <v>10</v>
      </c>
      <c r="O360" s="3" t="s">
        <v>11</v>
      </c>
      <c r="P360" s="11" t="s">
        <v>270</v>
      </c>
      <c r="Q360" s="13">
        <f t="shared" si="45"/>
        <v>1349666.6666666667</v>
      </c>
      <c r="R360" s="9">
        <v>1369000</v>
      </c>
      <c r="S360">
        <f t="shared" si="44"/>
        <v>101.43245245739689</v>
      </c>
      <c r="T360">
        <f t="shared" si="46"/>
        <v>66.876957273400834</v>
      </c>
    </row>
    <row r="361" spans="1:70" x14ac:dyDescent="0.45">
      <c r="A361" s="1">
        <f t="shared" si="42"/>
        <v>360</v>
      </c>
      <c r="B361" s="2" t="s">
        <v>285</v>
      </c>
      <c r="C361" s="3" t="s">
        <v>131</v>
      </c>
      <c r="D361" s="3" t="str">
        <f t="shared" si="43"/>
        <v>P2J8</v>
      </c>
      <c r="E361" s="3">
        <v>4</v>
      </c>
      <c r="F361" s="3" t="s">
        <v>255</v>
      </c>
      <c r="G361" s="3"/>
      <c r="H361" s="3">
        <v>464.07</v>
      </c>
      <c r="I361" s="45">
        <f t="shared" si="39"/>
        <v>5.8092403060406976E-4</v>
      </c>
      <c r="J361" s="38">
        <v>12.518025957378624</v>
      </c>
      <c r="K361" s="3">
        <v>1</v>
      </c>
      <c r="L361" s="3">
        <v>96</v>
      </c>
      <c r="M361" s="3">
        <v>5</v>
      </c>
      <c r="N361" s="3" t="s">
        <v>10</v>
      </c>
      <c r="O361" s="3" t="s">
        <v>11</v>
      </c>
      <c r="P361" s="11" t="s">
        <v>270</v>
      </c>
      <c r="Q361" s="13">
        <f t="shared" si="45"/>
        <v>1349666.6666666667</v>
      </c>
      <c r="R361" s="9">
        <v>1313000</v>
      </c>
      <c r="S361">
        <f t="shared" si="44"/>
        <v>97.283279822178315</v>
      </c>
      <c r="T361">
        <f t="shared" si="46"/>
        <v>66.876957273400834</v>
      </c>
    </row>
    <row r="362" spans="1:70" x14ac:dyDescent="0.45">
      <c r="A362" s="1">
        <f t="shared" si="42"/>
        <v>361</v>
      </c>
      <c r="B362" s="2" t="s">
        <v>285</v>
      </c>
      <c r="C362" s="3" t="s">
        <v>132</v>
      </c>
      <c r="D362" s="3" t="str">
        <f t="shared" si="43"/>
        <v>P2I9</v>
      </c>
      <c r="E362" s="3">
        <v>1</v>
      </c>
      <c r="F362" s="3" t="s">
        <v>255</v>
      </c>
      <c r="G362" s="3"/>
      <c r="H362" s="3">
        <v>464.07</v>
      </c>
      <c r="I362" s="45">
        <f t="shared" si="39"/>
        <v>1.8383671854559173E-4</v>
      </c>
      <c r="J362" s="35">
        <v>3.9614006194236149</v>
      </c>
      <c r="K362" s="3">
        <v>1</v>
      </c>
      <c r="L362" s="3">
        <v>96</v>
      </c>
      <c r="M362" s="3">
        <v>5</v>
      </c>
      <c r="N362" s="3" t="s">
        <v>10</v>
      </c>
      <c r="O362" s="3" t="s">
        <v>11</v>
      </c>
      <c r="P362" s="11" t="s">
        <v>270</v>
      </c>
      <c r="Q362" s="13">
        <f t="shared" si="45"/>
        <v>1349666.6666666667</v>
      </c>
      <c r="R362" s="9">
        <v>1244000</v>
      </c>
      <c r="S362">
        <f t="shared" si="44"/>
        <v>92.170906396641143</v>
      </c>
      <c r="T362">
        <f t="shared" si="46"/>
        <v>66.876957273400834</v>
      </c>
    </row>
    <row r="363" spans="1:70" x14ac:dyDescent="0.45">
      <c r="A363" s="1">
        <f t="shared" si="42"/>
        <v>362</v>
      </c>
      <c r="B363" s="2" t="s">
        <v>285</v>
      </c>
      <c r="C363" s="3" t="s">
        <v>133</v>
      </c>
      <c r="D363" s="3" t="str">
        <f t="shared" si="43"/>
        <v>P2I10</v>
      </c>
      <c r="E363" s="3">
        <v>2</v>
      </c>
      <c r="F363" s="3" t="s">
        <v>255</v>
      </c>
      <c r="G363" s="3"/>
      <c r="H363" s="3">
        <v>464.07</v>
      </c>
      <c r="I363" s="45">
        <f t="shared" si="39"/>
        <v>1.8383671854559173E-4</v>
      </c>
      <c r="J363" s="35">
        <v>3.9614006194236149</v>
      </c>
      <c r="K363" s="3">
        <v>1</v>
      </c>
      <c r="L363" s="3">
        <v>96</v>
      </c>
      <c r="M363" s="3">
        <v>5</v>
      </c>
      <c r="N363" s="3" t="s">
        <v>10</v>
      </c>
      <c r="O363" s="3" t="s">
        <v>11</v>
      </c>
      <c r="P363" s="11" t="s">
        <v>270</v>
      </c>
      <c r="Q363" s="13">
        <f t="shared" si="45"/>
        <v>1349666.6666666667</v>
      </c>
      <c r="R363" s="9">
        <v>1359000</v>
      </c>
      <c r="S363">
        <f t="shared" si="44"/>
        <v>100.69152877253642</v>
      </c>
      <c r="T363">
        <f t="shared" si="46"/>
        <v>66.876957273400834</v>
      </c>
    </row>
    <row r="364" spans="1:70" x14ac:dyDescent="0.45">
      <c r="A364" s="1">
        <f t="shared" si="42"/>
        <v>363</v>
      </c>
      <c r="B364" s="2" t="s">
        <v>285</v>
      </c>
      <c r="C364" s="3" t="s">
        <v>134</v>
      </c>
      <c r="D364" s="3" t="str">
        <f t="shared" si="43"/>
        <v>P2J9</v>
      </c>
      <c r="E364" s="3">
        <v>3</v>
      </c>
      <c r="F364" s="3" t="s">
        <v>255</v>
      </c>
      <c r="G364" s="3"/>
      <c r="H364" s="3">
        <v>464.07</v>
      </c>
      <c r="I364" s="45">
        <f t="shared" si="39"/>
        <v>1.8383671854559173E-4</v>
      </c>
      <c r="J364" s="35">
        <v>3.9614006194236149</v>
      </c>
      <c r="K364" s="3">
        <v>1</v>
      </c>
      <c r="L364" s="3">
        <v>96</v>
      </c>
      <c r="M364" s="3">
        <v>5</v>
      </c>
      <c r="N364" s="3" t="s">
        <v>10</v>
      </c>
      <c r="O364" s="3" t="s">
        <v>11</v>
      </c>
      <c r="P364" s="11" t="s">
        <v>270</v>
      </c>
      <c r="Q364" s="13">
        <f t="shared" si="45"/>
        <v>1349666.6666666667</v>
      </c>
      <c r="R364" s="9">
        <v>1345000</v>
      </c>
      <c r="S364">
        <f t="shared" si="44"/>
        <v>99.654235613731785</v>
      </c>
      <c r="T364">
        <f t="shared" si="46"/>
        <v>66.876957273400834</v>
      </c>
    </row>
    <row r="365" spans="1:70" x14ac:dyDescent="0.45">
      <c r="A365" s="1">
        <f t="shared" si="42"/>
        <v>364</v>
      </c>
      <c r="B365" s="2" t="s">
        <v>285</v>
      </c>
      <c r="C365" s="3" t="s">
        <v>135</v>
      </c>
      <c r="D365" s="3" t="str">
        <f t="shared" si="43"/>
        <v>P2J10</v>
      </c>
      <c r="E365" s="3">
        <v>4</v>
      </c>
      <c r="F365" s="3" t="s">
        <v>255</v>
      </c>
      <c r="G365" s="3"/>
      <c r="H365" s="3">
        <v>464.07</v>
      </c>
      <c r="I365" s="45">
        <f t="shared" si="39"/>
        <v>1.8383671854559173E-4</v>
      </c>
      <c r="J365" s="35">
        <v>3.9614006194236149</v>
      </c>
      <c r="K365" s="3">
        <v>1</v>
      </c>
      <c r="L365" s="3">
        <v>96</v>
      </c>
      <c r="M365" s="3">
        <v>5</v>
      </c>
      <c r="N365" s="3" t="s">
        <v>10</v>
      </c>
      <c r="O365" s="3" t="s">
        <v>11</v>
      </c>
      <c r="P365" s="11" t="s">
        <v>270</v>
      </c>
      <c r="Q365" s="13">
        <f t="shared" si="45"/>
        <v>1349666.6666666667</v>
      </c>
      <c r="R365" s="9">
        <v>1314000</v>
      </c>
      <c r="S365">
        <f t="shared" si="44"/>
        <v>97.357372190664364</v>
      </c>
      <c r="T365">
        <f t="shared" si="46"/>
        <v>66.876957273400834</v>
      </c>
    </row>
    <row r="366" spans="1:70" x14ac:dyDescent="0.45">
      <c r="A366" s="1">
        <f t="shared" si="42"/>
        <v>365</v>
      </c>
      <c r="B366" s="2" t="s">
        <v>285</v>
      </c>
      <c r="C366" s="3" t="s">
        <v>136</v>
      </c>
      <c r="D366" s="3" t="str">
        <f t="shared" si="43"/>
        <v>P2I11</v>
      </c>
      <c r="E366" s="3">
        <v>1</v>
      </c>
      <c r="F366" s="3" t="s">
        <v>255</v>
      </c>
      <c r="G366" s="3"/>
      <c r="H366" s="3">
        <v>464.07</v>
      </c>
      <c r="I366" s="45">
        <f t="shared" si="39"/>
        <v>5.8176176754934087E-5</v>
      </c>
      <c r="J366" s="35">
        <v>1.2536077909568402</v>
      </c>
      <c r="K366" s="3">
        <v>1</v>
      </c>
      <c r="L366" s="3">
        <v>96</v>
      </c>
      <c r="M366" s="3">
        <v>5</v>
      </c>
      <c r="N366" s="3" t="s">
        <v>10</v>
      </c>
      <c r="O366" s="3" t="s">
        <v>11</v>
      </c>
      <c r="P366" s="11" t="s">
        <v>270</v>
      </c>
      <c r="Q366" s="13">
        <f t="shared" si="45"/>
        <v>1349666.6666666667</v>
      </c>
      <c r="R366" s="9">
        <v>1310000</v>
      </c>
      <c r="S366">
        <f t="shared" si="44"/>
        <v>97.061002716720168</v>
      </c>
      <c r="T366">
        <f t="shared" si="46"/>
        <v>66.876957273400834</v>
      </c>
    </row>
    <row r="367" spans="1:70" x14ac:dyDescent="0.45">
      <c r="A367" s="1">
        <f t="shared" si="42"/>
        <v>366</v>
      </c>
      <c r="B367" s="2" t="s">
        <v>285</v>
      </c>
      <c r="C367" s="3" t="s">
        <v>137</v>
      </c>
      <c r="D367" s="3" t="str">
        <f t="shared" si="43"/>
        <v>P2I12</v>
      </c>
      <c r="E367" s="3">
        <v>2</v>
      </c>
      <c r="F367" s="3" t="s">
        <v>255</v>
      </c>
      <c r="G367" s="3"/>
      <c r="H367" s="3">
        <v>464.07</v>
      </c>
      <c r="I367" s="45">
        <f t="shared" si="39"/>
        <v>5.8176176754934087E-5</v>
      </c>
      <c r="J367" s="35">
        <v>1.2536077909568402</v>
      </c>
      <c r="K367" s="3">
        <v>1</v>
      </c>
      <c r="L367" s="3">
        <v>96</v>
      </c>
      <c r="M367" s="3">
        <v>5</v>
      </c>
      <c r="N367" s="3" t="s">
        <v>10</v>
      </c>
      <c r="O367" s="3" t="s">
        <v>11</v>
      </c>
      <c r="P367" s="11" t="s">
        <v>270</v>
      </c>
      <c r="Q367" s="13">
        <f t="shared" si="45"/>
        <v>1349666.6666666667</v>
      </c>
      <c r="R367" s="9">
        <v>1341000</v>
      </c>
      <c r="S367">
        <f t="shared" si="44"/>
        <v>99.357866139787603</v>
      </c>
      <c r="T367">
        <f t="shared" si="46"/>
        <v>66.876957273400834</v>
      </c>
    </row>
    <row r="368" spans="1:70" x14ac:dyDescent="0.45">
      <c r="A368" s="1">
        <f t="shared" si="42"/>
        <v>367</v>
      </c>
      <c r="B368" s="2" t="s">
        <v>285</v>
      </c>
      <c r="C368" s="3" t="s">
        <v>138</v>
      </c>
      <c r="D368" s="3" t="str">
        <f t="shared" si="43"/>
        <v>P2J11</v>
      </c>
      <c r="E368" s="3">
        <v>3</v>
      </c>
      <c r="F368" s="3" t="s">
        <v>255</v>
      </c>
      <c r="G368" s="3"/>
      <c r="H368" s="3">
        <v>464.07</v>
      </c>
      <c r="I368" s="45">
        <f t="shared" si="39"/>
        <v>5.8176176754934087E-5</v>
      </c>
      <c r="J368" s="35">
        <v>1.2536077909568402</v>
      </c>
      <c r="K368" s="3">
        <v>1</v>
      </c>
      <c r="L368" s="3">
        <v>96</v>
      </c>
      <c r="M368" s="3">
        <v>5</v>
      </c>
      <c r="N368" s="3" t="s">
        <v>10</v>
      </c>
      <c r="O368" s="3" t="s">
        <v>11</v>
      </c>
      <c r="P368" s="11" t="s">
        <v>270</v>
      </c>
      <c r="Q368" s="13">
        <f t="shared" si="45"/>
        <v>1349666.6666666667</v>
      </c>
      <c r="R368" s="9">
        <v>1443000</v>
      </c>
      <c r="S368">
        <f t="shared" si="44"/>
        <v>106.91528772536427</v>
      </c>
      <c r="T368">
        <f t="shared" si="46"/>
        <v>66.876957273400834</v>
      </c>
    </row>
    <row r="369" spans="1:20" x14ac:dyDescent="0.45">
      <c r="A369" s="1">
        <f t="shared" si="42"/>
        <v>368</v>
      </c>
      <c r="B369" s="2" t="s">
        <v>285</v>
      </c>
      <c r="C369" s="3" t="s">
        <v>139</v>
      </c>
      <c r="D369" s="3" t="str">
        <f t="shared" si="43"/>
        <v>P2J12</v>
      </c>
      <c r="E369" s="3">
        <v>4</v>
      </c>
      <c r="F369" s="3" t="s">
        <v>255</v>
      </c>
      <c r="G369" s="3"/>
      <c r="H369" s="3">
        <v>464.07</v>
      </c>
      <c r="I369" s="45">
        <f t="shared" si="39"/>
        <v>5.8176176754934087E-5</v>
      </c>
      <c r="J369" s="35">
        <v>1.2536077909568402</v>
      </c>
      <c r="K369" s="3">
        <v>1</v>
      </c>
      <c r="L369" s="3">
        <v>96</v>
      </c>
      <c r="M369" s="3">
        <v>5</v>
      </c>
      <c r="N369" s="3" t="s">
        <v>10</v>
      </c>
      <c r="O369" s="3" t="s">
        <v>11</v>
      </c>
      <c r="P369" s="11" t="s">
        <v>270</v>
      </c>
      <c r="Q369" s="13">
        <f t="shared" si="45"/>
        <v>1349666.6666666667</v>
      </c>
      <c r="R369" s="9">
        <v>1302000</v>
      </c>
      <c r="S369">
        <f t="shared" si="44"/>
        <v>96.468263768831804</v>
      </c>
      <c r="T369">
        <f t="shared" si="46"/>
        <v>66.876957273400834</v>
      </c>
    </row>
    <row r="370" spans="1:20" x14ac:dyDescent="0.45">
      <c r="A370" s="1">
        <f t="shared" si="42"/>
        <v>369</v>
      </c>
      <c r="B370" s="2" t="s">
        <v>285</v>
      </c>
      <c r="C370" s="3" t="s">
        <v>140</v>
      </c>
      <c r="D370" s="3" t="str">
        <f t="shared" si="43"/>
        <v>P2I15</v>
      </c>
      <c r="E370" s="3">
        <v>1</v>
      </c>
      <c r="F370" s="3" t="s">
        <v>255</v>
      </c>
      <c r="G370" s="3"/>
      <c r="H370" s="3">
        <v>464.07</v>
      </c>
      <c r="I370" s="45">
        <f t="shared" ref="I370:I433" si="47">+J370*H370*0.00005/50000*100</f>
        <v>1.8410182517384207E-5</v>
      </c>
      <c r="J370" s="36">
        <v>0.3967113262521646</v>
      </c>
      <c r="K370" s="3">
        <v>1</v>
      </c>
      <c r="L370" s="3">
        <v>96</v>
      </c>
      <c r="M370" s="3">
        <v>5</v>
      </c>
      <c r="N370" s="3" t="s">
        <v>10</v>
      </c>
      <c r="O370" s="3" t="s">
        <v>11</v>
      </c>
      <c r="P370" s="11" t="s">
        <v>270</v>
      </c>
      <c r="Q370" s="13">
        <f t="shared" si="45"/>
        <v>1349666.6666666667</v>
      </c>
      <c r="R370" s="9">
        <v>1303000</v>
      </c>
      <c r="S370">
        <f t="shared" si="44"/>
        <v>96.542356137317853</v>
      </c>
      <c r="T370">
        <f t="shared" si="46"/>
        <v>66.876957273400834</v>
      </c>
    </row>
    <row r="371" spans="1:20" x14ac:dyDescent="0.45">
      <c r="A371" s="1">
        <f t="shared" si="42"/>
        <v>370</v>
      </c>
      <c r="B371" s="2" t="s">
        <v>285</v>
      </c>
      <c r="C371" s="3" t="s">
        <v>141</v>
      </c>
      <c r="D371" s="3" t="str">
        <f t="shared" si="43"/>
        <v>P2I16</v>
      </c>
      <c r="E371" s="3">
        <v>2</v>
      </c>
      <c r="F371" s="3" t="s">
        <v>255</v>
      </c>
      <c r="G371" s="3"/>
      <c r="H371" s="3">
        <v>464.07</v>
      </c>
      <c r="I371" s="45">
        <f t="shared" si="47"/>
        <v>1.8410182517384207E-5</v>
      </c>
      <c r="J371" s="36">
        <v>0.3967113262521646</v>
      </c>
      <c r="K371" s="3">
        <v>1</v>
      </c>
      <c r="L371" s="3">
        <v>96</v>
      </c>
      <c r="M371" s="3">
        <v>5</v>
      </c>
      <c r="N371" s="3" t="s">
        <v>10</v>
      </c>
      <c r="O371" s="3" t="s">
        <v>11</v>
      </c>
      <c r="P371" s="11" t="s">
        <v>270</v>
      </c>
      <c r="Q371" s="13">
        <f t="shared" si="45"/>
        <v>1349666.6666666667</v>
      </c>
      <c r="R371" s="9">
        <v>1337000</v>
      </c>
      <c r="S371">
        <f t="shared" si="44"/>
        <v>99.061496665843407</v>
      </c>
      <c r="T371">
        <f t="shared" si="46"/>
        <v>66.876957273400834</v>
      </c>
    </row>
    <row r="372" spans="1:20" x14ac:dyDescent="0.45">
      <c r="A372" s="1">
        <f t="shared" si="42"/>
        <v>371</v>
      </c>
      <c r="B372" s="2" t="s">
        <v>285</v>
      </c>
      <c r="C372" s="3" t="s">
        <v>142</v>
      </c>
      <c r="D372" s="3" t="str">
        <f t="shared" si="43"/>
        <v>P2J15</v>
      </c>
      <c r="E372" s="3">
        <v>3</v>
      </c>
      <c r="F372" s="3" t="s">
        <v>255</v>
      </c>
      <c r="G372" s="3"/>
      <c r="H372" s="3">
        <v>464.07</v>
      </c>
      <c r="I372" s="45">
        <f t="shared" si="47"/>
        <v>1.8410182517384207E-5</v>
      </c>
      <c r="J372" s="36">
        <v>0.3967113262521646</v>
      </c>
      <c r="K372" s="3">
        <v>1</v>
      </c>
      <c r="L372" s="3">
        <v>96</v>
      </c>
      <c r="M372" s="3">
        <v>5</v>
      </c>
      <c r="N372" s="3" t="s">
        <v>10</v>
      </c>
      <c r="O372" s="3" t="s">
        <v>11</v>
      </c>
      <c r="P372" s="11" t="s">
        <v>270</v>
      </c>
      <c r="Q372" s="13">
        <f t="shared" si="45"/>
        <v>1349666.6666666667</v>
      </c>
      <c r="R372" s="9">
        <v>1378000</v>
      </c>
      <c r="S372">
        <f t="shared" si="44"/>
        <v>102.09928377377129</v>
      </c>
      <c r="T372">
        <f t="shared" si="46"/>
        <v>66.876957273400834</v>
      </c>
    </row>
    <row r="373" spans="1:20" x14ac:dyDescent="0.45">
      <c r="A373" s="1">
        <f t="shared" si="42"/>
        <v>372</v>
      </c>
      <c r="B373" s="2" t="s">
        <v>285</v>
      </c>
      <c r="C373" s="3" t="s">
        <v>143</v>
      </c>
      <c r="D373" s="3" t="str">
        <f t="shared" si="43"/>
        <v>P2J16</v>
      </c>
      <c r="E373" s="3">
        <v>4</v>
      </c>
      <c r="F373" s="3" t="s">
        <v>255</v>
      </c>
      <c r="G373" s="3"/>
      <c r="H373" s="3">
        <v>464.07</v>
      </c>
      <c r="I373" s="45">
        <f t="shared" si="47"/>
        <v>1.8410182517384207E-5</v>
      </c>
      <c r="J373" s="36">
        <v>0.3967113262521646</v>
      </c>
      <c r="K373" s="3">
        <v>1</v>
      </c>
      <c r="L373" s="3">
        <v>96</v>
      </c>
      <c r="M373" s="3">
        <v>5</v>
      </c>
      <c r="N373" s="3" t="s">
        <v>10</v>
      </c>
      <c r="O373" s="3" t="s">
        <v>11</v>
      </c>
      <c r="P373" s="11" t="s">
        <v>270</v>
      </c>
      <c r="Q373" s="13">
        <f t="shared" si="45"/>
        <v>1349666.6666666667</v>
      </c>
      <c r="R373" s="9">
        <v>1327000</v>
      </c>
      <c r="S373">
        <f t="shared" si="44"/>
        <v>98.320572980982959</v>
      </c>
      <c r="T373">
        <f t="shared" si="46"/>
        <v>66.876957273400834</v>
      </c>
    </row>
    <row r="374" spans="1:20" x14ac:dyDescent="0.45">
      <c r="A374" s="1">
        <f t="shared" si="42"/>
        <v>373</v>
      </c>
      <c r="B374" s="2" t="s">
        <v>285</v>
      </c>
      <c r="C374" s="3" t="s">
        <v>144</v>
      </c>
      <c r="D374" s="3" t="str">
        <f t="shared" si="43"/>
        <v>P2I17</v>
      </c>
      <c r="E374" s="3">
        <v>1</v>
      </c>
      <c r="F374" s="3" t="s">
        <v>255</v>
      </c>
      <c r="G374" s="3"/>
      <c r="H374" s="3">
        <v>464.07</v>
      </c>
      <c r="I374" s="45">
        <f t="shared" si="47"/>
        <v>5.8260071257544939E-6</v>
      </c>
      <c r="J374" s="36">
        <v>0.12554155894055841</v>
      </c>
      <c r="K374" s="3">
        <v>1</v>
      </c>
      <c r="L374" s="3">
        <v>96</v>
      </c>
      <c r="M374" s="3">
        <v>5</v>
      </c>
      <c r="N374" s="3" t="s">
        <v>10</v>
      </c>
      <c r="O374" s="3" t="s">
        <v>11</v>
      </c>
      <c r="P374" s="11" t="s">
        <v>270</v>
      </c>
      <c r="Q374" s="13">
        <f t="shared" si="45"/>
        <v>1349666.6666666667</v>
      </c>
      <c r="R374" s="9">
        <v>1288000</v>
      </c>
      <c r="S374">
        <f t="shared" si="44"/>
        <v>95.43097061002716</v>
      </c>
      <c r="T374">
        <f t="shared" si="46"/>
        <v>66.876957273400834</v>
      </c>
    </row>
    <row r="375" spans="1:20" x14ac:dyDescent="0.45">
      <c r="A375" s="1">
        <f t="shared" si="42"/>
        <v>374</v>
      </c>
      <c r="B375" s="2" t="s">
        <v>285</v>
      </c>
      <c r="C375" s="3" t="s">
        <v>145</v>
      </c>
      <c r="D375" s="3" t="str">
        <f t="shared" si="43"/>
        <v>P2I18</v>
      </c>
      <c r="E375" s="3">
        <v>2</v>
      </c>
      <c r="F375" s="3" t="s">
        <v>255</v>
      </c>
      <c r="G375" s="3"/>
      <c r="H375" s="3">
        <v>464.07</v>
      </c>
      <c r="I375" s="45">
        <f t="shared" si="47"/>
        <v>5.8260071257544939E-6</v>
      </c>
      <c r="J375" s="36">
        <v>0.12554155894055841</v>
      </c>
      <c r="K375" s="3">
        <v>1</v>
      </c>
      <c r="L375" s="3">
        <v>96</v>
      </c>
      <c r="M375" s="3">
        <v>5</v>
      </c>
      <c r="N375" s="3" t="s">
        <v>10</v>
      </c>
      <c r="O375" s="3" t="s">
        <v>11</v>
      </c>
      <c r="P375" s="11" t="s">
        <v>270</v>
      </c>
      <c r="Q375" s="13">
        <f t="shared" si="45"/>
        <v>1349666.6666666667</v>
      </c>
      <c r="R375" s="9">
        <v>1369000</v>
      </c>
      <c r="S375">
        <f t="shared" si="44"/>
        <v>101.43245245739689</v>
      </c>
      <c r="T375">
        <f t="shared" si="46"/>
        <v>66.876957273400834</v>
      </c>
    </row>
    <row r="376" spans="1:20" x14ac:dyDescent="0.45">
      <c r="A376" s="1">
        <f t="shared" si="42"/>
        <v>375</v>
      </c>
      <c r="B376" s="2" t="s">
        <v>285</v>
      </c>
      <c r="C376" s="3" t="s">
        <v>146</v>
      </c>
      <c r="D376" s="3" t="str">
        <f t="shared" si="43"/>
        <v>P2J17</v>
      </c>
      <c r="E376" s="3">
        <v>3</v>
      </c>
      <c r="F376" s="3" t="s">
        <v>255</v>
      </c>
      <c r="G376" s="3"/>
      <c r="H376" s="3">
        <v>464.07</v>
      </c>
      <c r="I376" s="45">
        <f t="shared" si="47"/>
        <v>5.8260071257544939E-6</v>
      </c>
      <c r="J376" s="36">
        <v>0.12554155894055841</v>
      </c>
      <c r="K376" s="3">
        <v>1</v>
      </c>
      <c r="L376" s="3">
        <v>96</v>
      </c>
      <c r="M376" s="3">
        <v>5</v>
      </c>
      <c r="N376" s="3" t="s">
        <v>10</v>
      </c>
      <c r="O376" s="3" t="s">
        <v>11</v>
      </c>
      <c r="P376" s="11" t="s">
        <v>270</v>
      </c>
      <c r="Q376" s="13">
        <f t="shared" si="45"/>
        <v>1349666.6666666667</v>
      </c>
      <c r="R376" s="9">
        <v>1360000</v>
      </c>
      <c r="S376">
        <f t="shared" si="44"/>
        <v>100.76562114102248</v>
      </c>
      <c r="T376">
        <f t="shared" si="46"/>
        <v>66.876957273400834</v>
      </c>
    </row>
    <row r="377" spans="1:20" x14ac:dyDescent="0.45">
      <c r="A377" s="1">
        <f t="shared" si="42"/>
        <v>376</v>
      </c>
      <c r="B377" s="2" t="s">
        <v>285</v>
      </c>
      <c r="C377" s="3" t="s">
        <v>147</v>
      </c>
      <c r="D377" s="3" t="str">
        <f t="shared" si="43"/>
        <v>P2J18</v>
      </c>
      <c r="E377" s="3">
        <v>4</v>
      </c>
      <c r="F377" s="3" t="s">
        <v>255</v>
      </c>
      <c r="G377" s="3"/>
      <c r="H377" s="3">
        <v>464.07</v>
      </c>
      <c r="I377" s="45">
        <f t="shared" si="47"/>
        <v>5.8260071257544939E-6</v>
      </c>
      <c r="J377" s="36">
        <v>0.12554155894055841</v>
      </c>
      <c r="K377" s="3">
        <v>1</v>
      </c>
      <c r="L377" s="3">
        <v>96</v>
      </c>
      <c r="M377" s="3">
        <v>5</v>
      </c>
      <c r="N377" s="3" t="s">
        <v>10</v>
      </c>
      <c r="O377" s="3" t="s">
        <v>11</v>
      </c>
      <c r="P377" s="11" t="s">
        <v>270</v>
      </c>
      <c r="Q377" s="13">
        <f t="shared" si="45"/>
        <v>1349666.6666666667</v>
      </c>
      <c r="R377" s="9">
        <v>1294000</v>
      </c>
      <c r="S377">
        <f t="shared" si="44"/>
        <v>95.87552482094344</v>
      </c>
      <c r="T377">
        <f t="shared" si="46"/>
        <v>66.876957273400834</v>
      </c>
    </row>
    <row r="378" spans="1:20" x14ac:dyDescent="0.45">
      <c r="A378" s="1">
        <f t="shared" si="42"/>
        <v>377</v>
      </c>
      <c r="B378" s="2" t="s">
        <v>285</v>
      </c>
      <c r="C378" s="3" t="s">
        <v>148</v>
      </c>
      <c r="D378" s="3" t="str">
        <f t="shared" si="43"/>
        <v>P2I19</v>
      </c>
      <c r="E378" s="3">
        <v>1</v>
      </c>
      <c r="F378" s="3" t="s">
        <v>255</v>
      </c>
      <c r="G378" s="3"/>
      <c r="H378" s="3">
        <v>464.07</v>
      </c>
      <c r="I378" s="45">
        <f t="shared" si="47"/>
        <v>1.8436731410615489E-6</v>
      </c>
      <c r="J378" s="37">
        <v>3.972834143688557E-2</v>
      </c>
      <c r="K378" s="3">
        <v>1</v>
      </c>
      <c r="L378" s="3">
        <v>96</v>
      </c>
      <c r="M378" s="3">
        <v>5</v>
      </c>
      <c r="N378" s="3" t="s">
        <v>10</v>
      </c>
      <c r="O378" s="3" t="s">
        <v>11</v>
      </c>
      <c r="P378" s="11" t="s">
        <v>270</v>
      </c>
      <c r="Q378" s="13">
        <f t="shared" si="45"/>
        <v>1349666.6666666667</v>
      </c>
      <c r="R378" s="9">
        <v>1294000</v>
      </c>
      <c r="S378">
        <f t="shared" si="44"/>
        <v>95.87552482094344</v>
      </c>
      <c r="T378">
        <f t="shared" si="46"/>
        <v>66.876957273400834</v>
      </c>
    </row>
    <row r="379" spans="1:20" x14ac:dyDescent="0.45">
      <c r="A379" s="1">
        <f t="shared" si="42"/>
        <v>378</v>
      </c>
      <c r="B379" s="2" t="s">
        <v>285</v>
      </c>
      <c r="C379" s="3" t="s">
        <v>149</v>
      </c>
      <c r="D379" s="3" t="str">
        <f t="shared" si="43"/>
        <v>P2I20</v>
      </c>
      <c r="E379" s="3">
        <v>2</v>
      </c>
      <c r="F379" s="3" t="s">
        <v>255</v>
      </c>
      <c r="G379" s="3"/>
      <c r="H379" s="3">
        <v>464.07</v>
      </c>
      <c r="I379" s="45">
        <f t="shared" si="47"/>
        <v>1.8436731410615489E-6</v>
      </c>
      <c r="J379" s="37">
        <v>3.972834143688557E-2</v>
      </c>
      <c r="K379" s="3">
        <v>1</v>
      </c>
      <c r="L379" s="3">
        <v>96</v>
      </c>
      <c r="M379" s="3">
        <v>5</v>
      </c>
      <c r="N379" s="3" t="s">
        <v>10</v>
      </c>
      <c r="O379" s="3" t="s">
        <v>11</v>
      </c>
      <c r="P379" s="11" t="s">
        <v>270</v>
      </c>
      <c r="Q379" s="13">
        <f t="shared" si="45"/>
        <v>1349666.6666666667</v>
      </c>
      <c r="R379" s="9">
        <v>1326000</v>
      </c>
      <c r="S379">
        <f t="shared" si="44"/>
        <v>98.24648061249691</v>
      </c>
      <c r="T379">
        <f t="shared" si="46"/>
        <v>66.876957273400834</v>
      </c>
    </row>
    <row r="380" spans="1:20" x14ac:dyDescent="0.45">
      <c r="A380" s="1">
        <f t="shared" si="42"/>
        <v>379</v>
      </c>
      <c r="B380" s="2" t="s">
        <v>285</v>
      </c>
      <c r="C380" s="3" t="s">
        <v>150</v>
      </c>
      <c r="D380" s="3" t="str">
        <f t="shared" si="43"/>
        <v>P2J19</v>
      </c>
      <c r="E380" s="3">
        <v>3</v>
      </c>
      <c r="F380" s="3" t="s">
        <v>255</v>
      </c>
      <c r="G380" s="3"/>
      <c r="H380" s="3">
        <v>464.07</v>
      </c>
      <c r="I380" s="45">
        <f t="shared" si="47"/>
        <v>1.8436731410615489E-6</v>
      </c>
      <c r="J380" s="37">
        <v>3.972834143688557E-2</v>
      </c>
      <c r="K380" s="3">
        <v>1</v>
      </c>
      <c r="L380" s="3">
        <v>96</v>
      </c>
      <c r="M380" s="3">
        <v>5</v>
      </c>
      <c r="N380" s="3" t="s">
        <v>10</v>
      </c>
      <c r="O380" s="3" t="s">
        <v>11</v>
      </c>
      <c r="P380" s="11" t="s">
        <v>270</v>
      </c>
      <c r="Q380" s="13">
        <f t="shared" si="45"/>
        <v>1349666.6666666667</v>
      </c>
      <c r="R380" s="9">
        <v>1358000</v>
      </c>
      <c r="S380">
        <f t="shared" si="44"/>
        <v>100.61743640405038</v>
      </c>
      <c r="T380">
        <f t="shared" si="46"/>
        <v>66.876957273400834</v>
      </c>
    </row>
    <row r="381" spans="1:20" x14ac:dyDescent="0.45">
      <c r="A381" s="1">
        <f t="shared" si="42"/>
        <v>380</v>
      </c>
      <c r="B381" s="2" t="s">
        <v>285</v>
      </c>
      <c r="C381" s="3" t="s">
        <v>151</v>
      </c>
      <c r="D381" s="3" t="str">
        <f t="shared" si="43"/>
        <v>P2J20</v>
      </c>
      <c r="E381" s="3">
        <v>4</v>
      </c>
      <c r="F381" s="3" t="s">
        <v>255</v>
      </c>
      <c r="G381" s="3"/>
      <c r="H381" s="3">
        <v>464.07</v>
      </c>
      <c r="I381" s="45">
        <f t="shared" si="47"/>
        <v>1.8436731410615489E-6</v>
      </c>
      <c r="J381" s="37">
        <v>3.972834143688557E-2</v>
      </c>
      <c r="K381" s="3">
        <v>1</v>
      </c>
      <c r="L381" s="3">
        <v>96</v>
      </c>
      <c r="M381" s="3">
        <v>5</v>
      </c>
      <c r="N381" s="3" t="s">
        <v>10</v>
      </c>
      <c r="O381" s="3" t="s">
        <v>11</v>
      </c>
      <c r="P381" s="11" t="s">
        <v>270</v>
      </c>
      <c r="Q381" s="13">
        <f t="shared" si="45"/>
        <v>1349666.6666666667</v>
      </c>
      <c r="R381" s="9">
        <v>1306000</v>
      </c>
      <c r="S381">
        <f t="shared" si="44"/>
        <v>96.764633242775986</v>
      </c>
      <c r="T381">
        <f t="shared" si="46"/>
        <v>66.876957273400834</v>
      </c>
    </row>
    <row r="382" spans="1:20" x14ac:dyDescent="0.45">
      <c r="A382" s="1">
        <f t="shared" si="42"/>
        <v>381</v>
      </c>
      <c r="B382" s="2" t="s">
        <v>285</v>
      </c>
      <c r="C382" s="3" t="s">
        <v>152</v>
      </c>
      <c r="D382" s="3" t="str">
        <f t="shared" si="43"/>
        <v>P2I21</v>
      </c>
      <c r="E382" s="3">
        <v>1</v>
      </c>
      <c r="F382" s="3" t="s">
        <v>255</v>
      </c>
      <c r="G382" s="3"/>
      <c r="H382" s="3">
        <v>464.07</v>
      </c>
      <c r="I382" s="45">
        <f t="shared" si="47"/>
        <v>5.8344086742454065E-7</v>
      </c>
      <c r="J382" s="37">
        <v>1.2572259948381509E-2</v>
      </c>
      <c r="K382" s="3">
        <v>1</v>
      </c>
      <c r="L382" s="3">
        <v>96</v>
      </c>
      <c r="M382" s="3">
        <v>5</v>
      </c>
      <c r="N382" s="3" t="s">
        <v>10</v>
      </c>
      <c r="O382" s="3" t="s">
        <v>11</v>
      </c>
      <c r="P382" s="11" t="s">
        <v>270</v>
      </c>
      <c r="Q382" s="13">
        <f t="shared" si="45"/>
        <v>1349666.6666666667</v>
      </c>
      <c r="R382" s="9">
        <v>1298000</v>
      </c>
      <c r="S382">
        <f t="shared" si="44"/>
        <v>96.171894294887622</v>
      </c>
      <c r="T382">
        <f t="shared" si="46"/>
        <v>66.876957273400834</v>
      </c>
    </row>
    <row r="383" spans="1:20" x14ac:dyDescent="0.45">
      <c r="A383" s="1">
        <f t="shared" si="42"/>
        <v>382</v>
      </c>
      <c r="B383" s="2" t="s">
        <v>285</v>
      </c>
      <c r="C383" s="3" t="s">
        <v>153</v>
      </c>
      <c r="D383" s="3" t="str">
        <f t="shared" si="43"/>
        <v>P2I22</v>
      </c>
      <c r="E383" s="3">
        <v>2</v>
      </c>
      <c r="F383" s="3" t="s">
        <v>255</v>
      </c>
      <c r="G383" s="3"/>
      <c r="H383" s="3">
        <v>464.07</v>
      </c>
      <c r="I383" s="45">
        <f t="shared" si="47"/>
        <v>5.8344086742454065E-7</v>
      </c>
      <c r="J383" s="37">
        <v>1.2572259948381509E-2</v>
      </c>
      <c r="K383" s="3">
        <v>1</v>
      </c>
      <c r="L383" s="3">
        <v>96</v>
      </c>
      <c r="M383" s="3">
        <v>5</v>
      </c>
      <c r="N383" s="3" t="s">
        <v>10</v>
      </c>
      <c r="O383" s="3" t="s">
        <v>11</v>
      </c>
      <c r="P383" s="11" t="s">
        <v>270</v>
      </c>
      <c r="Q383" s="13">
        <f t="shared" si="45"/>
        <v>1349666.6666666667</v>
      </c>
      <c r="R383" s="9">
        <v>1354000</v>
      </c>
      <c r="S383">
        <f t="shared" si="44"/>
        <v>100.32106693010618</v>
      </c>
      <c r="T383">
        <f t="shared" si="46"/>
        <v>66.876957273400834</v>
      </c>
    </row>
    <row r="384" spans="1:20" x14ac:dyDescent="0.45">
      <c r="A384" s="1">
        <f t="shared" si="42"/>
        <v>383</v>
      </c>
      <c r="B384" s="2" t="s">
        <v>285</v>
      </c>
      <c r="C384" s="3" t="s">
        <v>154</v>
      </c>
      <c r="D384" s="3" t="str">
        <f t="shared" si="43"/>
        <v>P2J21</v>
      </c>
      <c r="E384" s="3">
        <v>3</v>
      </c>
      <c r="F384" s="3" t="s">
        <v>255</v>
      </c>
      <c r="G384" s="3"/>
      <c r="H384" s="3">
        <v>464.07</v>
      </c>
      <c r="I384" s="45">
        <f t="shared" si="47"/>
        <v>5.8344086742454065E-7</v>
      </c>
      <c r="J384" s="37">
        <v>1.2572259948381509E-2</v>
      </c>
      <c r="K384" s="3">
        <v>1</v>
      </c>
      <c r="L384" s="3">
        <v>96</v>
      </c>
      <c r="M384" s="3">
        <v>5</v>
      </c>
      <c r="N384" s="3" t="s">
        <v>10</v>
      </c>
      <c r="O384" s="3" t="s">
        <v>11</v>
      </c>
      <c r="P384" s="11" t="s">
        <v>270</v>
      </c>
      <c r="Q384" s="13">
        <f t="shared" si="45"/>
        <v>1349666.6666666667</v>
      </c>
      <c r="R384" s="9">
        <v>1309000</v>
      </c>
      <c r="S384">
        <f t="shared" si="44"/>
        <v>96.986910348234119</v>
      </c>
      <c r="T384">
        <f t="shared" si="46"/>
        <v>66.876957273400834</v>
      </c>
    </row>
    <row r="385" spans="1:70" x14ac:dyDescent="0.45">
      <c r="A385" s="1">
        <f t="shared" si="42"/>
        <v>384</v>
      </c>
      <c r="B385" s="2" t="s">
        <v>285</v>
      </c>
      <c r="C385" s="3" t="s">
        <v>155</v>
      </c>
      <c r="D385" s="3" t="str">
        <f t="shared" si="43"/>
        <v>P2J22</v>
      </c>
      <c r="E385" s="3">
        <v>4</v>
      </c>
      <c r="F385" s="3" t="s">
        <v>255</v>
      </c>
      <c r="G385" s="3"/>
      <c r="H385" s="3">
        <v>464.07</v>
      </c>
      <c r="I385" s="45">
        <f t="shared" si="47"/>
        <v>5.8344086742454065E-7</v>
      </c>
      <c r="J385" s="37">
        <v>1.2572259948381509E-2</v>
      </c>
      <c r="K385" s="3">
        <v>1</v>
      </c>
      <c r="L385" s="3">
        <v>96</v>
      </c>
      <c r="M385" s="3">
        <v>5</v>
      </c>
      <c r="N385" s="3" t="s">
        <v>10</v>
      </c>
      <c r="O385" s="3" t="s">
        <v>11</v>
      </c>
      <c r="P385" s="11" t="s">
        <v>270</v>
      </c>
      <c r="Q385" s="13">
        <f t="shared" si="45"/>
        <v>1349666.6666666667</v>
      </c>
      <c r="R385" s="9">
        <v>1277000</v>
      </c>
      <c r="S385">
        <f t="shared" si="44"/>
        <v>94.615954556680663</v>
      </c>
      <c r="T385">
        <f t="shared" si="46"/>
        <v>66.876957273400834</v>
      </c>
    </row>
    <row r="386" spans="1:70" x14ac:dyDescent="0.45">
      <c r="A386" s="1">
        <f t="shared" si="42"/>
        <v>385</v>
      </c>
      <c r="B386" s="2" t="s">
        <v>285</v>
      </c>
      <c r="C386" s="3" t="s">
        <v>156</v>
      </c>
      <c r="D386" s="3" t="str">
        <f t="shared" si="43"/>
        <v>P2K3</v>
      </c>
      <c r="E386" s="3">
        <v>1</v>
      </c>
      <c r="F386" s="3" t="s">
        <v>256</v>
      </c>
      <c r="G386" s="3"/>
      <c r="H386" s="3">
        <v>514.08000000000004</v>
      </c>
      <c r="I386" s="45">
        <f t="shared" si="47"/>
        <v>6.4260000000000012E-3</v>
      </c>
      <c r="J386" s="20">
        <v>125</v>
      </c>
      <c r="K386" s="3">
        <v>1</v>
      </c>
      <c r="L386" s="3">
        <v>96</v>
      </c>
      <c r="M386" s="3">
        <v>5</v>
      </c>
      <c r="N386" s="3" t="s">
        <v>10</v>
      </c>
      <c r="O386" s="3" t="s">
        <v>11</v>
      </c>
      <c r="P386" s="11" t="s">
        <v>270</v>
      </c>
      <c r="Q386" s="13">
        <f t="shared" si="45"/>
        <v>1349666.6666666667</v>
      </c>
      <c r="R386" s="9">
        <v>1316000</v>
      </c>
      <c r="S386">
        <f t="shared" si="44"/>
        <v>97.505556927636448</v>
      </c>
      <c r="T386">
        <f>+_xlfn.PERCENTILE.EXC(S386:S421,0.05)</f>
        <v>95.642133860212397</v>
      </c>
      <c r="V386" t="str">
        <f>+F386</f>
        <v>PFDA</v>
      </c>
      <c r="W386" t="s">
        <v>277</v>
      </c>
      <c r="X386">
        <v>0</v>
      </c>
      <c r="Y386">
        <f>+J418</f>
        <v>1.2499999999999994E-2</v>
      </c>
      <c r="Z386">
        <f>+J414</f>
        <v>3.9528470752104722E-2</v>
      </c>
      <c r="AA386">
        <f>+J410</f>
        <v>0.12499999999999994</v>
      </c>
      <c r="AB386">
        <f>+J406</f>
        <v>0.39528470752104727</v>
      </c>
      <c r="AC386">
        <f>+J402</f>
        <v>1.2499999999999996</v>
      </c>
      <c r="AD386" s="24">
        <f>+J398</f>
        <v>3.9528470752104732</v>
      </c>
      <c r="AE386">
        <f>+J394</f>
        <v>12.499999999999998</v>
      </c>
      <c r="AF386">
        <f>+J390</f>
        <v>39.528470752104738</v>
      </c>
      <c r="AG386">
        <f>+J386</f>
        <v>125</v>
      </c>
    </row>
    <row r="387" spans="1:70" x14ac:dyDescent="0.45">
      <c r="A387" s="1">
        <f t="shared" ref="A387:A450" si="48">ROW(A386)</f>
        <v>386</v>
      </c>
      <c r="B387" s="2" t="s">
        <v>285</v>
      </c>
      <c r="C387" s="3" t="s">
        <v>158</v>
      </c>
      <c r="D387" s="3" t="str">
        <f t="shared" ref="D387:D450" si="49">+CONCATENATE(B387,C387)</f>
        <v>P2K4</v>
      </c>
      <c r="E387" s="3">
        <v>2</v>
      </c>
      <c r="F387" s="3" t="s">
        <v>256</v>
      </c>
      <c r="G387" s="3"/>
      <c r="H387" s="3">
        <v>514.08000000000004</v>
      </c>
      <c r="I387" s="45">
        <f t="shared" si="47"/>
        <v>6.4260000000000012E-3</v>
      </c>
      <c r="J387" s="20">
        <v>125</v>
      </c>
      <c r="K387" s="3">
        <v>1</v>
      </c>
      <c r="L387" s="3">
        <v>96</v>
      </c>
      <c r="M387" s="3">
        <v>5</v>
      </c>
      <c r="N387" s="3" t="s">
        <v>10</v>
      </c>
      <c r="O387" s="3" t="s">
        <v>11</v>
      </c>
      <c r="P387" s="11" t="s">
        <v>270</v>
      </c>
      <c r="Q387" s="13">
        <f t="shared" si="45"/>
        <v>1349666.6666666667</v>
      </c>
      <c r="R387" s="9">
        <v>1291000</v>
      </c>
      <c r="S387">
        <f t="shared" ref="S387:S450" si="50">+R387/Q387*100</f>
        <v>95.653247715485307</v>
      </c>
      <c r="T387">
        <f>+T386</f>
        <v>95.642133860212397</v>
      </c>
      <c r="V387" t="str">
        <f>+F386</f>
        <v>PFDA</v>
      </c>
      <c r="W387" t="s">
        <v>278</v>
      </c>
      <c r="X387">
        <v>0</v>
      </c>
      <c r="Y387">
        <f>+I418</f>
        <v>6.4259999999999979E-7</v>
      </c>
      <c r="Z387">
        <f>+I414</f>
        <v>2.0320796244241998E-6</v>
      </c>
      <c r="AA387">
        <f>+I410</f>
        <v>6.4259999999999983E-6</v>
      </c>
      <c r="AB387">
        <f>+I406</f>
        <v>2.0320796244242004E-5</v>
      </c>
      <c r="AC387">
        <f>+I402</f>
        <v>6.4259999999999984E-5</v>
      </c>
      <c r="AD387" s="24">
        <f>+I398</f>
        <v>2.0320796244242001E-4</v>
      </c>
      <c r="AE387">
        <f>+I394</f>
        <v>6.4260000000000012E-4</v>
      </c>
      <c r="AF387">
        <f>+I390</f>
        <v>2.0320796244242007E-3</v>
      </c>
      <c r="AG387">
        <f>+I386</f>
        <v>6.4260000000000012E-3</v>
      </c>
    </row>
    <row r="388" spans="1:70" x14ac:dyDescent="0.45">
      <c r="A388" s="1">
        <f t="shared" si="48"/>
        <v>387</v>
      </c>
      <c r="B388" s="2" t="s">
        <v>285</v>
      </c>
      <c r="C388" s="3" t="s">
        <v>159</v>
      </c>
      <c r="D388" s="3" t="str">
        <f t="shared" si="49"/>
        <v>P2L3</v>
      </c>
      <c r="E388" s="3">
        <v>3</v>
      </c>
      <c r="F388" s="3" t="s">
        <v>256</v>
      </c>
      <c r="G388" s="3"/>
      <c r="H388" s="3">
        <v>514.08000000000004</v>
      </c>
      <c r="I388" s="45">
        <f t="shared" si="47"/>
        <v>6.4260000000000012E-3</v>
      </c>
      <c r="J388" s="20">
        <v>125</v>
      </c>
      <c r="K388" s="3">
        <v>1</v>
      </c>
      <c r="L388" s="3">
        <v>96</v>
      </c>
      <c r="M388" s="3">
        <v>5</v>
      </c>
      <c r="N388" s="3" t="s">
        <v>10</v>
      </c>
      <c r="O388" s="3" t="s">
        <v>11</v>
      </c>
      <c r="P388" s="11" t="s">
        <v>270</v>
      </c>
      <c r="Q388" s="13">
        <f t="shared" si="45"/>
        <v>1349666.6666666667</v>
      </c>
      <c r="R388" s="9">
        <v>1312000</v>
      </c>
      <c r="S388">
        <f t="shared" si="50"/>
        <v>97.209187453692266</v>
      </c>
      <c r="T388">
        <f t="shared" ref="T388:T421" si="51">+T387</f>
        <v>95.642133860212397</v>
      </c>
      <c r="V388" t="str">
        <f>+F386</f>
        <v>PFDA</v>
      </c>
    </row>
    <row r="389" spans="1:70" x14ac:dyDescent="0.45">
      <c r="A389" s="1">
        <f t="shared" si="48"/>
        <v>388</v>
      </c>
      <c r="B389" s="2" t="s">
        <v>285</v>
      </c>
      <c r="C389" s="3" t="s">
        <v>160</v>
      </c>
      <c r="D389" s="3" t="str">
        <f t="shared" si="49"/>
        <v>P2L4</v>
      </c>
      <c r="E389" s="3">
        <v>4</v>
      </c>
      <c r="F389" s="3" t="s">
        <v>256</v>
      </c>
      <c r="G389" s="3"/>
      <c r="H389" s="3">
        <v>514.08000000000004</v>
      </c>
      <c r="I389" s="45">
        <f t="shared" si="47"/>
        <v>6.4260000000000012E-3</v>
      </c>
      <c r="J389" s="20">
        <v>125</v>
      </c>
      <c r="K389" s="3">
        <v>1</v>
      </c>
      <c r="L389" s="3">
        <v>96</v>
      </c>
      <c r="M389" s="3">
        <v>5</v>
      </c>
      <c r="N389" s="3" t="s">
        <v>10</v>
      </c>
      <c r="O389" s="3" t="s">
        <v>11</v>
      </c>
      <c r="P389" s="11" t="s">
        <v>270</v>
      </c>
      <c r="Q389" s="13">
        <f t="shared" si="45"/>
        <v>1349666.6666666667</v>
      </c>
      <c r="R389" s="9">
        <v>1293000</v>
      </c>
      <c r="S389">
        <f t="shared" si="50"/>
        <v>95.801432452457391</v>
      </c>
      <c r="T389">
        <f t="shared" si="51"/>
        <v>95.642133860212397</v>
      </c>
      <c r="V389" t="s">
        <v>280</v>
      </c>
      <c r="W389" t="str">
        <f>+$D$470</f>
        <v>P2I13</v>
      </c>
      <c r="X389" t="str">
        <f>+$D$471</f>
        <v>P2I14</v>
      </c>
      <c r="Y389" t="str">
        <f>+$D$472</f>
        <v>P2J13</v>
      </c>
      <c r="Z389" t="str">
        <f>+$D$473</f>
        <v>P2J14</v>
      </c>
      <c r="AA389" t="str">
        <f>+$D$474</f>
        <v>P2K13</v>
      </c>
      <c r="AB389" t="str">
        <f>+$D$475</f>
        <v>P2K14</v>
      </c>
      <c r="AC389" t="str">
        <f>+$D$476</f>
        <v>P2L13</v>
      </c>
      <c r="AD389" s="24" t="str">
        <f>+$D$477</f>
        <v>P2L14</v>
      </c>
      <c r="AE389" t="str">
        <f>+$D$478</f>
        <v>P2M13</v>
      </c>
      <c r="AF389" t="str">
        <f>+$D$479</f>
        <v>P2M14</v>
      </c>
      <c r="AG389" t="str">
        <f>+$D$480</f>
        <v>P2N13</v>
      </c>
      <c r="AH389" t="str">
        <f>+$D$481</f>
        <v>P2N14</v>
      </c>
      <c r="AI389" t="str">
        <f>+D386</f>
        <v>P2K3</v>
      </c>
      <c r="AJ389" t="str">
        <f>+D387</f>
        <v>P2K4</v>
      </c>
      <c r="AK389" t="str">
        <f>+D388</f>
        <v>P2L3</v>
      </c>
      <c r="AL389" t="str">
        <f>+D389</f>
        <v>P2L4</v>
      </c>
      <c r="AM389" t="str">
        <f>+D390</f>
        <v>P2K5</v>
      </c>
      <c r="AN389" t="str">
        <f>+D391</f>
        <v>P2K6</v>
      </c>
      <c r="AO389" t="str">
        <f>+D392</f>
        <v>P2L5</v>
      </c>
      <c r="AP389" t="str">
        <f>+D393</f>
        <v>P2L6</v>
      </c>
      <c r="AQ389" t="str">
        <f>+D394</f>
        <v>P2K7</v>
      </c>
      <c r="AR389" t="str">
        <f>+D395</f>
        <v>P2K8</v>
      </c>
      <c r="AS389" t="str">
        <f>+D396</f>
        <v>P2L7</v>
      </c>
      <c r="AT389" t="str">
        <f>+D397</f>
        <v>P2L8</v>
      </c>
      <c r="AU389" t="str">
        <f>+D398</f>
        <v>P2K9</v>
      </c>
      <c r="AV389" t="str">
        <f>+D399</f>
        <v>P2K10</v>
      </c>
      <c r="AW389" t="str">
        <f>+D400</f>
        <v>P2L9</v>
      </c>
      <c r="AX389" t="str">
        <f>+D401</f>
        <v>P2L10</v>
      </c>
      <c r="AY389" t="str">
        <f>+D402</f>
        <v>P2K11</v>
      </c>
      <c r="AZ389" t="str">
        <f>+D403</f>
        <v>P2K12</v>
      </c>
      <c r="BA389" t="str">
        <f>+D404</f>
        <v>P2L11</v>
      </c>
      <c r="BB389" t="str">
        <f>+D405</f>
        <v>P2L12</v>
      </c>
      <c r="BC389" t="str">
        <f>+D406</f>
        <v>P2K15</v>
      </c>
      <c r="BD389" t="str">
        <f>+D407</f>
        <v>P2K16</v>
      </c>
      <c r="BE389" t="str">
        <f>+D408</f>
        <v>P2L15</v>
      </c>
      <c r="BF389" t="str">
        <f>+D409</f>
        <v>P2L16</v>
      </c>
      <c r="BG389" t="str">
        <f>+D410</f>
        <v>P2K17</v>
      </c>
      <c r="BH389" t="str">
        <f>+D411</f>
        <v>P2K18</v>
      </c>
      <c r="BI389" t="str">
        <f>+D412</f>
        <v>P2L17</v>
      </c>
      <c r="BJ389" t="str">
        <f>+D413</f>
        <v>P2L18</v>
      </c>
      <c r="BK389" t="str">
        <f>+D414</f>
        <v>P2K19</v>
      </c>
      <c r="BL389" t="str">
        <f>+D415</f>
        <v>P2K20</v>
      </c>
      <c r="BM389" t="str">
        <f>+D416</f>
        <v>P2L19</v>
      </c>
      <c r="BN389" t="str">
        <f>+D417</f>
        <v>P2L20</v>
      </c>
      <c r="BO389" t="str">
        <f>+D418</f>
        <v>P2K21</v>
      </c>
      <c r="BP389" t="str">
        <f>+D419</f>
        <v>P2K22</v>
      </c>
      <c r="BQ389" t="str">
        <f>+D420</f>
        <v>P2L21</v>
      </c>
      <c r="BR389" t="str">
        <f>+D421</f>
        <v>P2L22</v>
      </c>
    </row>
    <row r="390" spans="1:70" x14ac:dyDescent="0.45">
      <c r="A390" s="1">
        <f t="shared" si="48"/>
        <v>389</v>
      </c>
      <c r="B390" s="2" t="s">
        <v>285</v>
      </c>
      <c r="C390" s="3" t="s">
        <v>161</v>
      </c>
      <c r="D390" s="3" t="str">
        <f t="shared" si="49"/>
        <v>P2K5</v>
      </c>
      <c r="E390" s="3">
        <v>1</v>
      </c>
      <c r="F390" s="3" t="s">
        <v>256</v>
      </c>
      <c r="G390" s="3"/>
      <c r="H390" s="3">
        <v>514.08000000000004</v>
      </c>
      <c r="I390" s="45">
        <f t="shared" si="47"/>
        <v>2.0320796244242007E-3</v>
      </c>
      <c r="J390" s="39">
        <f>+J386/10^0.5</f>
        <v>39.528470752104738</v>
      </c>
      <c r="K390" s="3">
        <v>1</v>
      </c>
      <c r="L390" s="3">
        <v>96</v>
      </c>
      <c r="M390" s="3">
        <v>5</v>
      </c>
      <c r="N390" s="3" t="s">
        <v>10</v>
      </c>
      <c r="O390" s="3" t="s">
        <v>11</v>
      </c>
      <c r="P390" s="11" t="s">
        <v>270</v>
      </c>
      <c r="Q390" s="13">
        <f t="shared" si="45"/>
        <v>1349666.6666666667</v>
      </c>
      <c r="R390" s="9">
        <v>1303000</v>
      </c>
      <c r="S390">
        <f t="shared" si="50"/>
        <v>96.542356137317853</v>
      </c>
      <c r="T390">
        <f t="shared" si="51"/>
        <v>95.642133860212397</v>
      </c>
      <c r="V390" t="s">
        <v>281</v>
      </c>
      <c r="W390">
        <f>+$I$470</f>
        <v>0</v>
      </c>
      <c r="X390">
        <f>+$I$471</f>
        <v>0</v>
      </c>
      <c r="Y390">
        <f>+$I$472</f>
        <v>0</v>
      </c>
      <c r="Z390">
        <f>+$I$473</f>
        <v>0</v>
      </c>
      <c r="AA390">
        <f>+$I$474</f>
        <v>0</v>
      </c>
      <c r="AB390">
        <f>+$I$475</f>
        <v>0</v>
      </c>
      <c r="AC390">
        <f>+$I$476</f>
        <v>0</v>
      </c>
      <c r="AD390" s="24">
        <f>+$I$477</f>
        <v>0</v>
      </c>
      <c r="AE390">
        <f>+$I$478</f>
        <v>0</v>
      </c>
      <c r="AF390">
        <f>+$I$479</f>
        <v>0</v>
      </c>
      <c r="AG390">
        <f>+$I$480</f>
        <v>0</v>
      </c>
      <c r="AH390">
        <f>+$I$481</f>
        <v>0</v>
      </c>
      <c r="AI390">
        <f>+I386</f>
        <v>6.4260000000000012E-3</v>
      </c>
      <c r="AJ390">
        <f>+I387</f>
        <v>6.4260000000000012E-3</v>
      </c>
      <c r="AK390">
        <f>+I388</f>
        <v>6.4260000000000012E-3</v>
      </c>
      <c r="AL390">
        <f>+I389</f>
        <v>6.4260000000000012E-3</v>
      </c>
      <c r="AM390">
        <f>+I390</f>
        <v>2.0320796244242007E-3</v>
      </c>
      <c r="AN390">
        <f>+I391</f>
        <v>2.0320796244242007E-3</v>
      </c>
      <c r="AO390">
        <f>+I392</f>
        <v>2.0320796244242007E-3</v>
      </c>
      <c r="AP390">
        <f>+I393</f>
        <v>2.0320796244242007E-3</v>
      </c>
      <c r="AQ390">
        <f>+I394</f>
        <v>6.4260000000000012E-4</v>
      </c>
      <c r="AR390">
        <f>+I395</f>
        <v>6.4260000000000012E-4</v>
      </c>
      <c r="AS390">
        <f>+I396</f>
        <v>6.4260000000000012E-4</v>
      </c>
      <c r="AT390">
        <f>+I397</f>
        <v>6.4260000000000012E-4</v>
      </c>
      <c r="AU390">
        <f>+I398</f>
        <v>2.0320796244242001E-4</v>
      </c>
      <c r="AV390">
        <f>+I399</f>
        <v>2.0320796244242001E-4</v>
      </c>
      <c r="AW390">
        <f>+I400</f>
        <v>2.0320796244242001E-4</v>
      </c>
      <c r="AX390">
        <f>+I401</f>
        <v>2.0320796244242001E-4</v>
      </c>
      <c r="AY390">
        <f>+I402</f>
        <v>6.4259999999999984E-5</v>
      </c>
      <c r="AZ390">
        <f>+I403</f>
        <v>6.4259999999999984E-5</v>
      </c>
      <c r="BA390">
        <f>+I404</f>
        <v>6.4259999999999984E-5</v>
      </c>
      <c r="BB390">
        <f>+I405</f>
        <v>6.4259999999999984E-5</v>
      </c>
      <c r="BC390">
        <f>+I406</f>
        <v>2.0320796244242004E-5</v>
      </c>
      <c r="BD390">
        <f>+I407</f>
        <v>2.0320796244242004E-5</v>
      </c>
      <c r="BE390">
        <f>+I408</f>
        <v>2.0320796244242004E-5</v>
      </c>
      <c r="BF390">
        <f>+I409</f>
        <v>2.0320796244242004E-5</v>
      </c>
      <c r="BG390">
        <f>+I410</f>
        <v>6.4259999999999983E-6</v>
      </c>
      <c r="BH390">
        <f>+I411</f>
        <v>6.4259999999999983E-6</v>
      </c>
      <c r="BI390">
        <f>+I412</f>
        <v>6.4259999999999983E-6</v>
      </c>
      <c r="BJ390">
        <f>+I413</f>
        <v>6.4259999999999983E-6</v>
      </c>
      <c r="BK390">
        <f>+I414</f>
        <v>2.0320796244241998E-6</v>
      </c>
      <c r="BL390">
        <f>+I415</f>
        <v>2.0320796244241998E-6</v>
      </c>
      <c r="BM390">
        <f>+I416</f>
        <v>2.0320796244241998E-6</v>
      </c>
      <c r="BN390">
        <f>+I417</f>
        <v>2.0320796244241998E-6</v>
      </c>
      <c r="BO390">
        <f>+I418</f>
        <v>6.4259999999999979E-7</v>
      </c>
      <c r="BP390">
        <f>+I419</f>
        <v>6.4259999999999979E-7</v>
      </c>
      <c r="BQ390">
        <f>+I420</f>
        <v>6.4259999999999979E-7</v>
      </c>
      <c r="BR390">
        <f>+I421</f>
        <v>6.4259999999999979E-7</v>
      </c>
    </row>
    <row r="391" spans="1:70" x14ac:dyDescent="0.45">
      <c r="A391" s="1">
        <f t="shared" si="48"/>
        <v>390</v>
      </c>
      <c r="B391" s="2" t="s">
        <v>285</v>
      </c>
      <c r="C391" s="3" t="s">
        <v>162</v>
      </c>
      <c r="D391" s="3" t="str">
        <f t="shared" si="49"/>
        <v>P2K6</v>
      </c>
      <c r="E391" s="3">
        <v>2</v>
      </c>
      <c r="F391" s="3" t="s">
        <v>256</v>
      </c>
      <c r="G391" s="3"/>
      <c r="H391" s="3">
        <v>514.08000000000004</v>
      </c>
      <c r="I391" s="45">
        <f t="shared" si="47"/>
        <v>2.0320796244242007E-3</v>
      </c>
      <c r="J391" s="39">
        <f t="shared" ref="J391:J421" si="52">+J387/10^0.5</f>
        <v>39.528470752104738</v>
      </c>
      <c r="K391" s="3">
        <v>1</v>
      </c>
      <c r="L391" s="3">
        <v>96</v>
      </c>
      <c r="M391" s="3">
        <v>5</v>
      </c>
      <c r="N391" s="3" t="s">
        <v>10</v>
      </c>
      <c r="O391" s="3" t="s">
        <v>11</v>
      </c>
      <c r="P391" s="11" t="s">
        <v>270</v>
      </c>
      <c r="Q391" s="13">
        <f t="shared" si="45"/>
        <v>1349666.6666666667</v>
      </c>
      <c r="R391" s="9">
        <v>1344000</v>
      </c>
      <c r="S391">
        <f t="shared" si="50"/>
        <v>99.580143245245736</v>
      </c>
      <c r="T391">
        <f t="shared" si="51"/>
        <v>95.642133860212397</v>
      </c>
      <c r="V391" s="19" t="str">
        <f>+$R$1</f>
        <v>ATP Depletion (CTG-RLU)</v>
      </c>
      <c r="W391">
        <f>+$R$470</f>
        <v>1267000</v>
      </c>
      <c r="X391">
        <f>+$R$471</f>
        <v>1334000</v>
      </c>
      <c r="Y391">
        <f>+$R$472</f>
        <v>1357000</v>
      </c>
      <c r="Z391">
        <f>+$R$473</f>
        <v>1343000</v>
      </c>
      <c r="AA391">
        <f>+$R$474</f>
        <v>1293000</v>
      </c>
      <c r="AB391">
        <f>+$R$475</f>
        <v>1363000</v>
      </c>
      <c r="AC391">
        <f>+$R$476</f>
        <v>1374000</v>
      </c>
      <c r="AD391" s="24">
        <f>+$R$477</f>
        <v>1347000</v>
      </c>
      <c r="AE391">
        <f>+$R$478</f>
        <v>1347000</v>
      </c>
      <c r="AF391">
        <f>+$R$479</f>
        <v>1390000</v>
      </c>
      <c r="AG391">
        <f>+$R$480</f>
        <v>1382000</v>
      </c>
      <c r="AH391">
        <f>+$R$481</f>
        <v>1399000</v>
      </c>
      <c r="AI391">
        <f>+R386</f>
        <v>1316000</v>
      </c>
      <c r="AJ391">
        <f>+R387</f>
        <v>1291000</v>
      </c>
      <c r="AK391">
        <f>+R388</f>
        <v>1312000</v>
      </c>
      <c r="AL391">
        <f>+R389</f>
        <v>1293000</v>
      </c>
      <c r="AM391">
        <f>+R390</f>
        <v>1303000</v>
      </c>
      <c r="AN391">
        <f>+R391</f>
        <v>1344000</v>
      </c>
      <c r="AO391">
        <f>+R392</f>
        <v>1329000</v>
      </c>
      <c r="AP391">
        <f>+R393</f>
        <v>1360000</v>
      </c>
      <c r="AQ391">
        <f>+R394</f>
        <v>1351000</v>
      </c>
      <c r="AR391">
        <f>+R395</f>
        <v>1393000</v>
      </c>
      <c r="AS391">
        <f>+R396</f>
        <v>1390000</v>
      </c>
      <c r="AT391">
        <f>+R397</f>
        <v>1352000</v>
      </c>
      <c r="AU391">
        <f>+R398</f>
        <v>1331000</v>
      </c>
      <c r="AV391">
        <f>+R399</f>
        <v>1371000</v>
      </c>
      <c r="AW391">
        <f>+R400</f>
        <v>1377000</v>
      </c>
      <c r="AX391">
        <f>+R401</f>
        <v>1363000</v>
      </c>
      <c r="AY391">
        <f>+R402</f>
        <v>1387000</v>
      </c>
      <c r="AZ391">
        <f>+R403</f>
        <v>1405000</v>
      </c>
      <c r="BA391">
        <f>+R404</f>
        <v>1429000</v>
      </c>
      <c r="BB391">
        <f>+R405</f>
        <v>1404000</v>
      </c>
      <c r="BC391">
        <f>+R406</f>
        <v>1370000</v>
      </c>
      <c r="BD391">
        <f>+R407</f>
        <v>1361000</v>
      </c>
      <c r="BE391">
        <f>+R408</f>
        <v>1411000</v>
      </c>
      <c r="BF391">
        <f>+R409</f>
        <v>1394000</v>
      </c>
      <c r="BG391">
        <f>+R410</f>
        <v>1368000</v>
      </c>
      <c r="BH391">
        <f>+R411</f>
        <v>1361000</v>
      </c>
      <c r="BI391">
        <f>+R412</f>
        <v>1384000</v>
      </c>
      <c r="BJ391">
        <f>+R413</f>
        <v>1290000</v>
      </c>
      <c r="BK391">
        <f>+R414</f>
        <v>1394000</v>
      </c>
      <c r="BL391">
        <f>+R415</f>
        <v>1379000</v>
      </c>
      <c r="BM391">
        <f>+R416</f>
        <v>1396000</v>
      </c>
      <c r="BN391">
        <f>+R417</f>
        <v>1309000</v>
      </c>
      <c r="BO391">
        <f>+R418</f>
        <v>1293000</v>
      </c>
      <c r="BP391">
        <f>+R419</f>
        <v>1348000</v>
      </c>
      <c r="BQ391">
        <f>+R420</f>
        <v>1389000</v>
      </c>
      <c r="BR391">
        <f>+R421</f>
        <v>1335000</v>
      </c>
    </row>
    <row r="392" spans="1:70" x14ac:dyDescent="0.45">
      <c r="A392" s="1">
        <f t="shared" si="48"/>
        <v>391</v>
      </c>
      <c r="B392" s="2" t="s">
        <v>285</v>
      </c>
      <c r="C392" s="3" t="s">
        <v>163</v>
      </c>
      <c r="D392" s="3" t="str">
        <f t="shared" si="49"/>
        <v>P2L5</v>
      </c>
      <c r="E392" s="3">
        <v>3</v>
      </c>
      <c r="F392" s="3" t="s">
        <v>256</v>
      </c>
      <c r="G392" s="3"/>
      <c r="H392" s="3">
        <v>514.08000000000004</v>
      </c>
      <c r="I392" s="45">
        <f t="shared" si="47"/>
        <v>2.0320796244242007E-3</v>
      </c>
      <c r="J392" s="39">
        <f t="shared" si="52"/>
        <v>39.528470752104738</v>
      </c>
      <c r="K392" s="3">
        <v>1</v>
      </c>
      <c r="L392" s="3">
        <v>96</v>
      </c>
      <c r="M392" s="3">
        <v>5</v>
      </c>
      <c r="N392" s="3" t="s">
        <v>10</v>
      </c>
      <c r="O392" s="3" t="s">
        <v>11</v>
      </c>
      <c r="P392" s="11" t="s">
        <v>270</v>
      </c>
      <c r="Q392" s="13">
        <f t="shared" si="45"/>
        <v>1349666.6666666667</v>
      </c>
      <c r="R392" s="9">
        <v>1329000</v>
      </c>
      <c r="S392">
        <f t="shared" si="50"/>
        <v>98.468757717955043</v>
      </c>
      <c r="T392">
        <f t="shared" si="51"/>
        <v>95.642133860212397</v>
      </c>
    </row>
    <row r="393" spans="1:70" x14ac:dyDescent="0.45">
      <c r="A393" s="1">
        <f t="shared" si="48"/>
        <v>392</v>
      </c>
      <c r="B393" s="2" t="s">
        <v>285</v>
      </c>
      <c r="C393" s="3" t="s">
        <v>164</v>
      </c>
      <c r="D393" s="3" t="str">
        <f t="shared" si="49"/>
        <v>P2L6</v>
      </c>
      <c r="E393" s="3">
        <v>4</v>
      </c>
      <c r="F393" s="3" t="s">
        <v>256</v>
      </c>
      <c r="G393" s="3"/>
      <c r="H393" s="3">
        <v>514.08000000000004</v>
      </c>
      <c r="I393" s="45">
        <f t="shared" si="47"/>
        <v>2.0320796244242007E-3</v>
      </c>
      <c r="J393" s="39">
        <f t="shared" si="52"/>
        <v>39.528470752104738</v>
      </c>
      <c r="K393" s="3">
        <v>1</v>
      </c>
      <c r="L393" s="3">
        <v>96</v>
      </c>
      <c r="M393" s="3">
        <v>5</v>
      </c>
      <c r="N393" s="3" t="s">
        <v>10</v>
      </c>
      <c r="O393" s="3" t="s">
        <v>11</v>
      </c>
      <c r="P393" s="11" t="s">
        <v>270</v>
      </c>
      <c r="Q393" s="13">
        <f t="shared" si="45"/>
        <v>1349666.6666666667</v>
      </c>
      <c r="R393" s="9">
        <v>1360000</v>
      </c>
      <c r="S393">
        <f t="shared" si="50"/>
        <v>100.76562114102248</v>
      </c>
      <c r="T393">
        <f t="shared" si="51"/>
        <v>95.642133860212397</v>
      </c>
    </row>
    <row r="394" spans="1:70" x14ac:dyDescent="0.45">
      <c r="A394" s="1">
        <f t="shared" si="48"/>
        <v>393</v>
      </c>
      <c r="B394" s="2" t="s">
        <v>285</v>
      </c>
      <c r="C394" s="3" t="s">
        <v>165</v>
      </c>
      <c r="D394" s="3" t="str">
        <f t="shared" si="49"/>
        <v>P2K7</v>
      </c>
      <c r="E394" s="3">
        <v>1</v>
      </c>
      <c r="F394" s="3" t="s">
        <v>256</v>
      </c>
      <c r="G394" s="3"/>
      <c r="H394" s="3">
        <v>514.08000000000004</v>
      </c>
      <c r="I394" s="45">
        <f t="shared" si="47"/>
        <v>6.4260000000000012E-4</v>
      </c>
      <c r="J394" s="34">
        <f>+J390/10^0.5</f>
        <v>12.499999999999998</v>
      </c>
      <c r="K394" s="3">
        <v>1</v>
      </c>
      <c r="L394" s="3">
        <v>96</v>
      </c>
      <c r="M394" s="3">
        <v>5</v>
      </c>
      <c r="N394" s="3" t="s">
        <v>10</v>
      </c>
      <c r="O394" s="3" t="s">
        <v>11</v>
      </c>
      <c r="P394" s="11" t="s">
        <v>270</v>
      </c>
      <c r="Q394" s="13">
        <f t="shared" si="45"/>
        <v>1349666.6666666667</v>
      </c>
      <c r="R394" s="9">
        <v>1351000</v>
      </c>
      <c r="S394">
        <f t="shared" si="50"/>
        <v>100.09878982464807</v>
      </c>
      <c r="T394">
        <f t="shared" si="51"/>
        <v>95.642133860212397</v>
      </c>
    </row>
    <row r="395" spans="1:70" x14ac:dyDescent="0.45">
      <c r="A395" s="1">
        <f t="shared" si="48"/>
        <v>394</v>
      </c>
      <c r="B395" s="2" t="s">
        <v>285</v>
      </c>
      <c r="C395" s="3" t="s">
        <v>166</v>
      </c>
      <c r="D395" s="3" t="str">
        <f t="shared" si="49"/>
        <v>P2K8</v>
      </c>
      <c r="E395" s="3">
        <v>2</v>
      </c>
      <c r="F395" s="3" t="s">
        <v>256</v>
      </c>
      <c r="G395" s="3"/>
      <c r="H395" s="3">
        <v>514.08000000000004</v>
      </c>
      <c r="I395" s="45">
        <f t="shared" si="47"/>
        <v>6.4260000000000012E-4</v>
      </c>
      <c r="J395" s="34">
        <f t="shared" si="52"/>
        <v>12.499999999999998</v>
      </c>
      <c r="K395" s="3">
        <v>1</v>
      </c>
      <c r="L395" s="3">
        <v>96</v>
      </c>
      <c r="M395" s="3">
        <v>5</v>
      </c>
      <c r="N395" s="3" t="s">
        <v>10</v>
      </c>
      <c r="O395" s="3" t="s">
        <v>11</v>
      </c>
      <c r="P395" s="11" t="s">
        <v>270</v>
      </c>
      <c r="Q395" s="13">
        <f t="shared" si="45"/>
        <v>1349666.6666666667</v>
      </c>
      <c r="R395" s="9">
        <v>1393000</v>
      </c>
      <c r="S395">
        <f t="shared" si="50"/>
        <v>103.21066930106197</v>
      </c>
      <c r="T395">
        <f t="shared" si="51"/>
        <v>95.642133860212397</v>
      </c>
    </row>
    <row r="396" spans="1:70" x14ac:dyDescent="0.45">
      <c r="A396" s="1">
        <f t="shared" si="48"/>
        <v>395</v>
      </c>
      <c r="B396" s="2" t="s">
        <v>285</v>
      </c>
      <c r="C396" s="3" t="s">
        <v>167</v>
      </c>
      <c r="D396" s="3" t="str">
        <f t="shared" si="49"/>
        <v>P2L7</v>
      </c>
      <c r="E396" s="3">
        <v>3</v>
      </c>
      <c r="F396" s="3" t="s">
        <v>256</v>
      </c>
      <c r="G396" s="3"/>
      <c r="H396" s="3">
        <v>514.08000000000004</v>
      </c>
      <c r="I396" s="45">
        <f t="shared" si="47"/>
        <v>6.4260000000000012E-4</v>
      </c>
      <c r="J396" s="34">
        <f t="shared" si="52"/>
        <v>12.499999999999998</v>
      </c>
      <c r="K396" s="3">
        <v>1</v>
      </c>
      <c r="L396" s="3">
        <v>96</v>
      </c>
      <c r="M396" s="3">
        <v>5</v>
      </c>
      <c r="N396" s="3" t="s">
        <v>10</v>
      </c>
      <c r="O396" s="3" t="s">
        <v>11</v>
      </c>
      <c r="P396" s="11" t="s">
        <v>270</v>
      </c>
      <c r="Q396" s="13">
        <f t="shared" si="45"/>
        <v>1349666.6666666667</v>
      </c>
      <c r="R396" s="9">
        <v>1390000</v>
      </c>
      <c r="S396">
        <f t="shared" si="50"/>
        <v>102.98839219560385</v>
      </c>
      <c r="T396">
        <f t="shared" si="51"/>
        <v>95.642133860212397</v>
      </c>
    </row>
    <row r="397" spans="1:70" x14ac:dyDescent="0.45">
      <c r="A397" s="1">
        <f t="shared" si="48"/>
        <v>396</v>
      </c>
      <c r="B397" s="2" t="s">
        <v>285</v>
      </c>
      <c r="C397" s="3" t="s">
        <v>168</v>
      </c>
      <c r="D397" s="3" t="str">
        <f t="shared" si="49"/>
        <v>P2L8</v>
      </c>
      <c r="E397" s="3">
        <v>4</v>
      </c>
      <c r="F397" s="3" t="s">
        <v>256</v>
      </c>
      <c r="G397" s="3"/>
      <c r="H397" s="3">
        <v>514.08000000000004</v>
      </c>
      <c r="I397" s="45">
        <f t="shared" si="47"/>
        <v>6.4260000000000012E-4</v>
      </c>
      <c r="J397" s="34">
        <f t="shared" si="52"/>
        <v>12.499999999999998</v>
      </c>
      <c r="K397" s="3">
        <v>1</v>
      </c>
      <c r="L397" s="3">
        <v>96</v>
      </c>
      <c r="M397" s="3">
        <v>5</v>
      </c>
      <c r="N397" s="3" t="s">
        <v>10</v>
      </c>
      <c r="O397" s="3" t="s">
        <v>11</v>
      </c>
      <c r="P397" s="11" t="s">
        <v>270</v>
      </c>
      <c r="Q397" s="13">
        <f t="shared" si="45"/>
        <v>1349666.6666666667</v>
      </c>
      <c r="R397" s="9">
        <v>1352000</v>
      </c>
      <c r="S397">
        <f t="shared" si="50"/>
        <v>100.1728821931341</v>
      </c>
      <c r="T397">
        <f t="shared" si="51"/>
        <v>95.642133860212397</v>
      </c>
    </row>
    <row r="398" spans="1:70" x14ac:dyDescent="0.45">
      <c r="A398" s="1">
        <f t="shared" si="48"/>
        <v>397</v>
      </c>
      <c r="B398" s="2" t="s">
        <v>285</v>
      </c>
      <c r="C398" s="3" t="s">
        <v>169</v>
      </c>
      <c r="D398" s="3" t="str">
        <f t="shared" si="49"/>
        <v>P2K9</v>
      </c>
      <c r="E398" s="3">
        <v>1</v>
      </c>
      <c r="F398" s="3" t="s">
        <v>256</v>
      </c>
      <c r="G398" s="3"/>
      <c r="H398" s="3">
        <v>514.08000000000004</v>
      </c>
      <c r="I398" s="45">
        <f t="shared" si="47"/>
        <v>2.0320796244242001E-4</v>
      </c>
      <c r="J398" s="40">
        <f t="shared" si="52"/>
        <v>3.9528470752104732</v>
      </c>
      <c r="K398" s="3">
        <v>1</v>
      </c>
      <c r="L398" s="3">
        <v>96</v>
      </c>
      <c r="M398" s="3">
        <v>5</v>
      </c>
      <c r="N398" s="3" t="s">
        <v>10</v>
      </c>
      <c r="O398" s="3" t="s">
        <v>11</v>
      </c>
      <c r="P398" s="11" t="s">
        <v>270</v>
      </c>
      <c r="Q398" s="13">
        <f t="shared" si="45"/>
        <v>1349666.6666666667</v>
      </c>
      <c r="R398" s="9">
        <v>1331000</v>
      </c>
      <c r="S398">
        <f t="shared" si="50"/>
        <v>98.616942454927141</v>
      </c>
      <c r="T398">
        <f t="shared" si="51"/>
        <v>95.642133860212397</v>
      </c>
    </row>
    <row r="399" spans="1:70" x14ac:dyDescent="0.45">
      <c r="A399" s="1">
        <f t="shared" si="48"/>
        <v>398</v>
      </c>
      <c r="B399" s="2" t="s">
        <v>285</v>
      </c>
      <c r="C399" s="3" t="s">
        <v>170</v>
      </c>
      <c r="D399" s="3" t="str">
        <f t="shared" si="49"/>
        <v>P2K10</v>
      </c>
      <c r="E399" s="3">
        <v>2</v>
      </c>
      <c r="F399" s="3" t="s">
        <v>256</v>
      </c>
      <c r="G399" s="3"/>
      <c r="H399" s="3">
        <v>514.08000000000004</v>
      </c>
      <c r="I399" s="45">
        <f t="shared" si="47"/>
        <v>2.0320796244242001E-4</v>
      </c>
      <c r="J399" s="40">
        <f t="shared" si="52"/>
        <v>3.9528470752104732</v>
      </c>
      <c r="K399" s="3">
        <v>1</v>
      </c>
      <c r="L399" s="3">
        <v>96</v>
      </c>
      <c r="M399" s="3">
        <v>5</v>
      </c>
      <c r="N399" s="3" t="s">
        <v>10</v>
      </c>
      <c r="O399" s="3" t="s">
        <v>11</v>
      </c>
      <c r="P399" s="11" t="s">
        <v>270</v>
      </c>
      <c r="Q399" s="13">
        <f t="shared" si="45"/>
        <v>1349666.6666666667</v>
      </c>
      <c r="R399" s="9">
        <v>1371000</v>
      </c>
      <c r="S399">
        <f t="shared" si="50"/>
        <v>101.58063719436899</v>
      </c>
      <c r="T399">
        <f t="shared" si="51"/>
        <v>95.642133860212397</v>
      </c>
    </row>
    <row r="400" spans="1:70" x14ac:dyDescent="0.45">
      <c r="A400" s="1">
        <f t="shared" si="48"/>
        <v>399</v>
      </c>
      <c r="B400" s="2" t="s">
        <v>285</v>
      </c>
      <c r="C400" s="3" t="s">
        <v>171</v>
      </c>
      <c r="D400" s="3" t="str">
        <f t="shared" si="49"/>
        <v>P2L9</v>
      </c>
      <c r="E400" s="3">
        <v>3</v>
      </c>
      <c r="F400" s="3" t="s">
        <v>256</v>
      </c>
      <c r="G400" s="3"/>
      <c r="H400" s="3">
        <v>514.08000000000004</v>
      </c>
      <c r="I400" s="45">
        <f t="shared" si="47"/>
        <v>2.0320796244242001E-4</v>
      </c>
      <c r="J400" s="40">
        <f t="shared" si="52"/>
        <v>3.9528470752104732</v>
      </c>
      <c r="K400" s="3">
        <v>1</v>
      </c>
      <c r="L400" s="3">
        <v>96</v>
      </c>
      <c r="M400" s="3">
        <v>5</v>
      </c>
      <c r="N400" s="3" t="s">
        <v>10</v>
      </c>
      <c r="O400" s="3" t="s">
        <v>11</v>
      </c>
      <c r="P400" s="11" t="s">
        <v>270</v>
      </c>
      <c r="Q400" s="13">
        <f t="shared" si="45"/>
        <v>1349666.6666666667</v>
      </c>
      <c r="R400" s="9">
        <v>1377000</v>
      </c>
      <c r="S400">
        <f t="shared" si="50"/>
        <v>102.02519140528526</v>
      </c>
      <c r="T400">
        <f t="shared" si="51"/>
        <v>95.642133860212397</v>
      </c>
    </row>
    <row r="401" spans="1:20" x14ac:dyDescent="0.45">
      <c r="A401" s="1">
        <f t="shared" si="48"/>
        <v>400</v>
      </c>
      <c r="B401" s="2" t="s">
        <v>285</v>
      </c>
      <c r="C401" s="3" t="s">
        <v>172</v>
      </c>
      <c r="D401" s="3" t="str">
        <f t="shared" si="49"/>
        <v>P2L10</v>
      </c>
      <c r="E401" s="3">
        <v>4</v>
      </c>
      <c r="F401" s="3" t="s">
        <v>256</v>
      </c>
      <c r="G401" s="3"/>
      <c r="H401" s="3">
        <v>514.08000000000004</v>
      </c>
      <c r="I401" s="45">
        <f t="shared" si="47"/>
        <v>2.0320796244242001E-4</v>
      </c>
      <c r="J401" s="40">
        <f t="shared" si="52"/>
        <v>3.9528470752104732</v>
      </c>
      <c r="K401" s="3">
        <v>1</v>
      </c>
      <c r="L401" s="3">
        <v>96</v>
      </c>
      <c r="M401" s="3">
        <v>5</v>
      </c>
      <c r="N401" s="3" t="s">
        <v>10</v>
      </c>
      <c r="O401" s="3" t="s">
        <v>11</v>
      </c>
      <c r="P401" s="11" t="s">
        <v>270</v>
      </c>
      <c r="Q401" s="13">
        <f t="shared" si="45"/>
        <v>1349666.6666666667</v>
      </c>
      <c r="R401" s="9">
        <v>1363000</v>
      </c>
      <c r="S401">
        <f t="shared" si="50"/>
        <v>100.9878982464806</v>
      </c>
      <c r="T401">
        <f t="shared" si="51"/>
        <v>95.642133860212397</v>
      </c>
    </row>
    <row r="402" spans="1:20" x14ac:dyDescent="0.45">
      <c r="A402" s="1">
        <f t="shared" si="48"/>
        <v>401</v>
      </c>
      <c r="B402" s="2" t="s">
        <v>285</v>
      </c>
      <c r="C402" s="3" t="s">
        <v>173</v>
      </c>
      <c r="D402" s="3" t="str">
        <f t="shared" si="49"/>
        <v>P2K11</v>
      </c>
      <c r="E402" s="3">
        <v>1</v>
      </c>
      <c r="F402" s="3" t="s">
        <v>256</v>
      </c>
      <c r="G402" s="3"/>
      <c r="H402" s="3">
        <v>514.08000000000004</v>
      </c>
      <c r="I402" s="45">
        <f t="shared" si="47"/>
        <v>6.4259999999999984E-5</v>
      </c>
      <c r="J402" s="34">
        <f t="shared" si="52"/>
        <v>1.2499999999999996</v>
      </c>
      <c r="K402" s="3">
        <v>1</v>
      </c>
      <c r="L402" s="3">
        <v>96</v>
      </c>
      <c r="M402" s="3">
        <v>5</v>
      </c>
      <c r="N402" s="3" t="s">
        <v>10</v>
      </c>
      <c r="O402" s="3" t="s">
        <v>11</v>
      </c>
      <c r="P402" s="11" t="s">
        <v>270</v>
      </c>
      <c r="Q402" s="13">
        <f t="shared" si="45"/>
        <v>1349666.6666666667</v>
      </c>
      <c r="R402" s="9">
        <v>1387000</v>
      </c>
      <c r="S402">
        <f t="shared" si="50"/>
        <v>102.7661150901457</v>
      </c>
      <c r="T402">
        <f t="shared" si="51"/>
        <v>95.642133860212397</v>
      </c>
    </row>
    <row r="403" spans="1:20" x14ac:dyDescent="0.45">
      <c r="A403" s="1">
        <f t="shared" si="48"/>
        <v>402</v>
      </c>
      <c r="B403" s="2" t="s">
        <v>285</v>
      </c>
      <c r="C403" s="3" t="s">
        <v>174</v>
      </c>
      <c r="D403" s="3" t="str">
        <f t="shared" si="49"/>
        <v>P2K12</v>
      </c>
      <c r="E403" s="3">
        <v>2</v>
      </c>
      <c r="F403" s="3" t="s">
        <v>256</v>
      </c>
      <c r="G403" s="3"/>
      <c r="H403" s="3">
        <v>514.08000000000004</v>
      </c>
      <c r="I403" s="45">
        <f t="shared" si="47"/>
        <v>6.4259999999999984E-5</v>
      </c>
      <c r="J403" s="34">
        <f t="shared" si="52"/>
        <v>1.2499999999999996</v>
      </c>
      <c r="K403" s="3">
        <v>1</v>
      </c>
      <c r="L403" s="3">
        <v>96</v>
      </c>
      <c r="M403" s="3">
        <v>5</v>
      </c>
      <c r="N403" s="3" t="s">
        <v>10</v>
      </c>
      <c r="O403" s="3" t="s">
        <v>11</v>
      </c>
      <c r="P403" s="11" t="s">
        <v>270</v>
      </c>
      <c r="Q403" s="13">
        <f t="shared" si="45"/>
        <v>1349666.6666666667</v>
      </c>
      <c r="R403" s="9">
        <v>1405000</v>
      </c>
      <c r="S403">
        <f t="shared" si="50"/>
        <v>104.09977772289454</v>
      </c>
      <c r="T403">
        <f t="shared" si="51"/>
        <v>95.642133860212397</v>
      </c>
    </row>
    <row r="404" spans="1:20" x14ac:dyDescent="0.45">
      <c r="A404" s="1">
        <f t="shared" si="48"/>
        <v>403</v>
      </c>
      <c r="B404" s="2" t="s">
        <v>285</v>
      </c>
      <c r="C404" s="3" t="s">
        <v>175</v>
      </c>
      <c r="D404" s="3" t="str">
        <f t="shared" si="49"/>
        <v>P2L11</v>
      </c>
      <c r="E404" s="3">
        <v>3</v>
      </c>
      <c r="F404" s="3" t="s">
        <v>256</v>
      </c>
      <c r="G404" s="3"/>
      <c r="H404" s="3">
        <v>514.08000000000004</v>
      </c>
      <c r="I404" s="45">
        <f t="shared" si="47"/>
        <v>6.4259999999999984E-5</v>
      </c>
      <c r="J404" s="34">
        <f t="shared" si="52"/>
        <v>1.2499999999999996</v>
      </c>
      <c r="K404" s="3">
        <v>1</v>
      </c>
      <c r="L404" s="3">
        <v>96</v>
      </c>
      <c r="M404" s="3">
        <v>5</v>
      </c>
      <c r="N404" s="3" t="s">
        <v>10</v>
      </c>
      <c r="O404" s="3" t="s">
        <v>11</v>
      </c>
      <c r="P404" s="11" t="s">
        <v>270</v>
      </c>
      <c r="Q404" s="13">
        <f t="shared" si="45"/>
        <v>1349666.6666666667</v>
      </c>
      <c r="R404" s="9">
        <v>1429000</v>
      </c>
      <c r="S404">
        <f t="shared" si="50"/>
        <v>105.87799456655964</v>
      </c>
      <c r="T404">
        <f t="shared" si="51"/>
        <v>95.642133860212397</v>
      </c>
    </row>
    <row r="405" spans="1:20" x14ac:dyDescent="0.45">
      <c r="A405" s="1">
        <f t="shared" si="48"/>
        <v>404</v>
      </c>
      <c r="B405" s="2" t="s">
        <v>285</v>
      </c>
      <c r="C405" s="3" t="s">
        <v>176</v>
      </c>
      <c r="D405" s="3" t="str">
        <f t="shared" si="49"/>
        <v>P2L12</v>
      </c>
      <c r="E405" s="3">
        <v>4</v>
      </c>
      <c r="F405" s="3" t="s">
        <v>256</v>
      </c>
      <c r="G405" s="3"/>
      <c r="H405" s="3">
        <v>514.08000000000004</v>
      </c>
      <c r="I405" s="45">
        <f t="shared" si="47"/>
        <v>6.4259999999999984E-5</v>
      </c>
      <c r="J405" s="34">
        <f t="shared" si="52"/>
        <v>1.2499999999999996</v>
      </c>
      <c r="K405" s="3">
        <v>1</v>
      </c>
      <c r="L405" s="3">
        <v>96</v>
      </c>
      <c r="M405" s="3">
        <v>5</v>
      </c>
      <c r="N405" s="3" t="s">
        <v>10</v>
      </c>
      <c r="O405" s="3" t="s">
        <v>11</v>
      </c>
      <c r="P405" s="11" t="s">
        <v>270</v>
      </c>
      <c r="Q405" s="13">
        <f t="shared" si="45"/>
        <v>1349666.6666666667</v>
      </c>
      <c r="R405" s="9">
        <v>1404000</v>
      </c>
      <c r="S405">
        <f t="shared" si="50"/>
        <v>104.02568535440848</v>
      </c>
      <c r="T405">
        <f t="shared" si="51"/>
        <v>95.642133860212397</v>
      </c>
    </row>
    <row r="406" spans="1:20" x14ac:dyDescent="0.45">
      <c r="A406" s="1">
        <f t="shared" si="48"/>
        <v>405</v>
      </c>
      <c r="B406" s="2" t="s">
        <v>285</v>
      </c>
      <c r="C406" s="3" t="s">
        <v>177</v>
      </c>
      <c r="D406" s="3" t="str">
        <f t="shared" si="49"/>
        <v>P2K15</v>
      </c>
      <c r="E406" s="3">
        <v>1</v>
      </c>
      <c r="F406" s="3" t="s">
        <v>256</v>
      </c>
      <c r="G406" s="3"/>
      <c r="H406" s="3">
        <v>514.08000000000004</v>
      </c>
      <c r="I406" s="45">
        <f t="shared" si="47"/>
        <v>2.0320796244242004E-5</v>
      </c>
      <c r="J406" s="41">
        <f t="shared" si="52"/>
        <v>0.39528470752104727</v>
      </c>
      <c r="K406" s="3">
        <v>1</v>
      </c>
      <c r="L406" s="3">
        <v>96</v>
      </c>
      <c r="M406" s="3">
        <v>5</v>
      </c>
      <c r="N406" s="3" t="s">
        <v>10</v>
      </c>
      <c r="O406" s="3" t="s">
        <v>11</v>
      </c>
      <c r="P406" s="11" t="s">
        <v>270</v>
      </c>
      <c r="Q406" s="13">
        <f t="shared" si="45"/>
        <v>1349666.6666666667</v>
      </c>
      <c r="R406" s="9">
        <v>1370000</v>
      </c>
      <c r="S406">
        <f t="shared" si="50"/>
        <v>101.50654482588293</v>
      </c>
      <c r="T406">
        <f t="shared" si="51"/>
        <v>95.642133860212397</v>
      </c>
    </row>
    <row r="407" spans="1:20" x14ac:dyDescent="0.45">
      <c r="A407" s="1">
        <f t="shared" si="48"/>
        <v>406</v>
      </c>
      <c r="B407" s="2" t="s">
        <v>285</v>
      </c>
      <c r="C407" s="3" t="s">
        <v>178</v>
      </c>
      <c r="D407" s="3" t="str">
        <f t="shared" si="49"/>
        <v>P2K16</v>
      </c>
      <c r="E407" s="3">
        <v>2</v>
      </c>
      <c r="F407" s="3" t="s">
        <v>256</v>
      </c>
      <c r="G407" s="3"/>
      <c r="H407" s="3">
        <v>514.08000000000004</v>
      </c>
      <c r="I407" s="45">
        <f t="shared" si="47"/>
        <v>2.0320796244242004E-5</v>
      </c>
      <c r="J407" s="41">
        <f t="shared" si="52"/>
        <v>0.39528470752104727</v>
      </c>
      <c r="K407" s="3">
        <v>1</v>
      </c>
      <c r="L407" s="3">
        <v>96</v>
      </c>
      <c r="M407" s="3">
        <v>5</v>
      </c>
      <c r="N407" s="3" t="s">
        <v>10</v>
      </c>
      <c r="O407" s="3" t="s">
        <v>11</v>
      </c>
      <c r="P407" s="11" t="s">
        <v>270</v>
      </c>
      <c r="Q407" s="13">
        <f t="shared" si="45"/>
        <v>1349666.6666666667</v>
      </c>
      <c r="R407" s="9">
        <v>1361000</v>
      </c>
      <c r="S407">
        <f t="shared" si="50"/>
        <v>100.83971350950851</v>
      </c>
      <c r="T407">
        <f t="shared" si="51"/>
        <v>95.642133860212397</v>
      </c>
    </row>
    <row r="408" spans="1:20" x14ac:dyDescent="0.45">
      <c r="A408" s="1">
        <f t="shared" si="48"/>
        <v>407</v>
      </c>
      <c r="B408" s="2" t="s">
        <v>285</v>
      </c>
      <c r="C408" s="3" t="s">
        <v>179</v>
      </c>
      <c r="D408" s="3" t="str">
        <f t="shared" si="49"/>
        <v>P2L15</v>
      </c>
      <c r="E408" s="3">
        <v>3</v>
      </c>
      <c r="F408" s="3" t="s">
        <v>256</v>
      </c>
      <c r="G408" s="3"/>
      <c r="H408" s="3">
        <v>514.08000000000004</v>
      </c>
      <c r="I408" s="45">
        <f t="shared" si="47"/>
        <v>2.0320796244242004E-5</v>
      </c>
      <c r="J408" s="41">
        <f t="shared" si="52"/>
        <v>0.39528470752104727</v>
      </c>
      <c r="K408" s="3">
        <v>1</v>
      </c>
      <c r="L408" s="3">
        <v>96</v>
      </c>
      <c r="M408" s="3">
        <v>5</v>
      </c>
      <c r="N408" s="3" t="s">
        <v>10</v>
      </c>
      <c r="O408" s="3" t="s">
        <v>11</v>
      </c>
      <c r="P408" s="11" t="s">
        <v>270</v>
      </c>
      <c r="Q408" s="13">
        <f t="shared" si="45"/>
        <v>1349666.6666666667</v>
      </c>
      <c r="R408" s="9">
        <v>1411000</v>
      </c>
      <c r="S408">
        <f t="shared" si="50"/>
        <v>104.54433193381081</v>
      </c>
      <c r="T408">
        <f t="shared" si="51"/>
        <v>95.642133860212397</v>
      </c>
    </row>
    <row r="409" spans="1:20" x14ac:dyDescent="0.45">
      <c r="A409" s="1">
        <f t="shared" si="48"/>
        <v>408</v>
      </c>
      <c r="B409" s="2" t="s">
        <v>285</v>
      </c>
      <c r="C409" s="3" t="s">
        <v>180</v>
      </c>
      <c r="D409" s="3" t="str">
        <f t="shared" si="49"/>
        <v>P2L16</v>
      </c>
      <c r="E409" s="3">
        <v>4</v>
      </c>
      <c r="F409" s="3" t="s">
        <v>256</v>
      </c>
      <c r="G409" s="3"/>
      <c r="H409" s="3">
        <v>514.08000000000004</v>
      </c>
      <c r="I409" s="45">
        <f t="shared" si="47"/>
        <v>2.0320796244242004E-5</v>
      </c>
      <c r="J409" s="41">
        <f t="shared" si="52"/>
        <v>0.39528470752104727</v>
      </c>
      <c r="K409" s="3">
        <v>1</v>
      </c>
      <c r="L409" s="3">
        <v>96</v>
      </c>
      <c r="M409" s="3">
        <v>5</v>
      </c>
      <c r="N409" s="3" t="s">
        <v>10</v>
      </c>
      <c r="O409" s="3" t="s">
        <v>11</v>
      </c>
      <c r="P409" s="11" t="s">
        <v>270</v>
      </c>
      <c r="Q409" s="13">
        <f t="shared" si="45"/>
        <v>1349666.6666666667</v>
      </c>
      <c r="R409" s="9">
        <v>1394000</v>
      </c>
      <c r="S409">
        <f t="shared" si="50"/>
        <v>103.28476166954803</v>
      </c>
      <c r="T409">
        <f t="shared" si="51"/>
        <v>95.642133860212397</v>
      </c>
    </row>
    <row r="410" spans="1:20" x14ac:dyDescent="0.45">
      <c r="A410" s="1">
        <f t="shared" si="48"/>
        <v>409</v>
      </c>
      <c r="B410" s="2" t="s">
        <v>285</v>
      </c>
      <c r="C410" s="3" t="s">
        <v>181</v>
      </c>
      <c r="D410" s="3" t="str">
        <f t="shared" si="49"/>
        <v>P2K17</v>
      </c>
      <c r="E410" s="3">
        <v>1</v>
      </c>
      <c r="F410" s="3" t="s">
        <v>256</v>
      </c>
      <c r="G410" s="3"/>
      <c r="H410" s="3">
        <v>514.08000000000004</v>
      </c>
      <c r="I410" s="45">
        <f t="shared" si="47"/>
        <v>6.4259999999999983E-6</v>
      </c>
      <c r="J410" s="34">
        <f t="shared" si="52"/>
        <v>0.12499999999999994</v>
      </c>
      <c r="K410" s="3">
        <v>1</v>
      </c>
      <c r="L410" s="3">
        <v>96</v>
      </c>
      <c r="M410" s="3">
        <v>5</v>
      </c>
      <c r="N410" s="3" t="s">
        <v>10</v>
      </c>
      <c r="O410" s="3" t="s">
        <v>11</v>
      </c>
      <c r="P410" s="11" t="s">
        <v>270</v>
      </c>
      <c r="Q410" s="13">
        <f t="shared" si="45"/>
        <v>1349666.6666666667</v>
      </c>
      <c r="R410" s="9">
        <v>1368000</v>
      </c>
      <c r="S410">
        <f t="shared" si="50"/>
        <v>101.35836008891084</v>
      </c>
      <c r="T410">
        <f t="shared" si="51"/>
        <v>95.642133860212397</v>
      </c>
    </row>
    <row r="411" spans="1:20" x14ac:dyDescent="0.45">
      <c r="A411" s="1">
        <f t="shared" si="48"/>
        <v>410</v>
      </c>
      <c r="B411" s="2" t="s">
        <v>285</v>
      </c>
      <c r="C411" s="3" t="s">
        <v>182</v>
      </c>
      <c r="D411" s="3" t="str">
        <f t="shared" si="49"/>
        <v>P2K18</v>
      </c>
      <c r="E411" s="3">
        <v>2</v>
      </c>
      <c r="F411" s="3" t="s">
        <v>256</v>
      </c>
      <c r="G411" s="3"/>
      <c r="H411" s="3">
        <v>514.08000000000004</v>
      </c>
      <c r="I411" s="45">
        <f t="shared" si="47"/>
        <v>6.4259999999999983E-6</v>
      </c>
      <c r="J411" s="34">
        <f t="shared" si="52"/>
        <v>0.12499999999999994</v>
      </c>
      <c r="K411" s="3">
        <v>1</v>
      </c>
      <c r="L411" s="3">
        <v>96</v>
      </c>
      <c r="M411" s="3">
        <v>5</v>
      </c>
      <c r="N411" s="3" t="s">
        <v>10</v>
      </c>
      <c r="O411" s="3" t="s">
        <v>11</v>
      </c>
      <c r="P411" s="11" t="s">
        <v>270</v>
      </c>
      <c r="Q411" s="13">
        <f t="shared" si="45"/>
        <v>1349666.6666666667</v>
      </c>
      <c r="R411" s="9">
        <v>1361000</v>
      </c>
      <c r="S411">
        <f t="shared" si="50"/>
        <v>100.83971350950851</v>
      </c>
      <c r="T411">
        <f t="shared" si="51"/>
        <v>95.642133860212397</v>
      </c>
    </row>
    <row r="412" spans="1:20" x14ac:dyDescent="0.45">
      <c r="A412" s="1">
        <f t="shared" si="48"/>
        <v>411</v>
      </c>
      <c r="B412" s="2" t="s">
        <v>285</v>
      </c>
      <c r="C412" s="3" t="s">
        <v>183</v>
      </c>
      <c r="D412" s="3" t="str">
        <f t="shared" si="49"/>
        <v>P2L17</v>
      </c>
      <c r="E412" s="3">
        <v>3</v>
      </c>
      <c r="F412" s="3" t="s">
        <v>256</v>
      </c>
      <c r="G412" s="3"/>
      <c r="H412" s="3">
        <v>514.08000000000004</v>
      </c>
      <c r="I412" s="45">
        <f t="shared" si="47"/>
        <v>6.4259999999999983E-6</v>
      </c>
      <c r="J412" s="34">
        <f t="shared" si="52"/>
        <v>0.12499999999999994</v>
      </c>
      <c r="K412" s="3">
        <v>1</v>
      </c>
      <c r="L412" s="3">
        <v>96</v>
      </c>
      <c r="M412" s="3">
        <v>5</v>
      </c>
      <c r="N412" s="3" t="s">
        <v>10</v>
      </c>
      <c r="O412" s="3" t="s">
        <v>11</v>
      </c>
      <c r="P412" s="11" t="s">
        <v>270</v>
      </c>
      <c r="Q412" s="13">
        <f t="shared" si="45"/>
        <v>1349666.6666666667</v>
      </c>
      <c r="R412" s="9">
        <v>1384000</v>
      </c>
      <c r="S412">
        <f t="shared" si="50"/>
        <v>102.54383798468758</v>
      </c>
      <c r="T412">
        <f t="shared" si="51"/>
        <v>95.642133860212397</v>
      </c>
    </row>
    <row r="413" spans="1:20" x14ac:dyDescent="0.45">
      <c r="A413" s="1">
        <f t="shared" si="48"/>
        <v>412</v>
      </c>
      <c r="B413" s="2" t="s">
        <v>285</v>
      </c>
      <c r="C413" s="3" t="s">
        <v>184</v>
      </c>
      <c r="D413" s="3" t="str">
        <f t="shared" si="49"/>
        <v>P2L18</v>
      </c>
      <c r="E413" s="3">
        <v>4</v>
      </c>
      <c r="F413" s="3" t="s">
        <v>256</v>
      </c>
      <c r="G413" s="3"/>
      <c r="H413" s="3">
        <v>514.08000000000004</v>
      </c>
      <c r="I413" s="45">
        <f t="shared" si="47"/>
        <v>6.4259999999999983E-6</v>
      </c>
      <c r="J413" s="34">
        <f t="shared" si="52"/>
        <v>0.12499999999999994</v>
      </c>
      <c r="K413" s="3">
        <v>1</v>
      </c>
      <c r="L413" s="3">
        <v>96</v>
      </c>
      <c r="M413" s="3">
        <v>5</v>
      </c>
      <c r="N413" s="3" t="s">
        <v>10</v>
      </c>
      <c r="O413" s="3" t="s">
        <v>11</v>
      </c>
      <c r="P413" s="11" t="s">
        <v>270</v>
      </c>
      <c r="Q413" s="13">
        <f t="shared" si="45"/>
        <v>1349666.6666666667</v>
      </c>
      <c r="R413" s="9">
        <v>1290000</v>
      </c>
      <c r="S413">
        <f t="shared" si="50"/>
        <v>95.579155346999258</v>
      </c>
      <c r="T413">
        <f t="shared" si="51"/>
        <v>95.642133860212397</v>
      </c>
    </row>
    <row r="414" spans="1:20" x14ac:dyDescent="0.45">
      <c r="A414" s="1">
        <f t="shared" si="48"/>
        <v>413</v>
      </c>
      <c r="B414" s="2" t="s">
        <v>285</v>
      </c>
      <c r="C414" s="3" t="s">
        <v>185</v>
      </c>
      <c r="D414" s="3" t="str">
        <f t="shared" si="49"/>
        <v>P2K19</v>
      </c>
      <c r="E414" s="3">
        <v>1</v>
      </c>
      <c r="F414" s="3" t="s">
        <v>256</v>
      </c>
      <c r="G414" s="3"/>
      <c r="H414" s="3">
        <v>514.08000000000004</v>
      </c>
      <c r="I414" s="45">
        <f t="shared" si="47"/>
        <v>2.0320796244241998E-6</v>
      </c>
      <c r="J414" s="42">
        <f t="shared" si="52"/>
        <v>3.9528470752104722E-2</v>
      </c>
      <c r="K414" s="3">
        <v>1</v>
      </c>
      <c r="L414" s="3">
        <v>96</v>
      </c>
      <c r="M414" s="3">
        <v>5</v>
      </c>
      <c r="N414" s="3" t="s">
        <v>10</v>
      </c>
      <c r="O414" s="3" t="s">
        <v>11</v>
      </c>
      <c r="P414" s="11" t="s">
        <v>270</v>
      </c>
      <c r="Q414" s="13">
        <f t="shared" si="45"/>
        <v>1349666.6666666667</v>
      </c>
      <c r="R414" s="9">
        <v>1394000</v>
      </c>
      <c r="S414">
        <f t="shared" si="50"/>
        <v>103.28476166954803</v>
      </c>
      <c r="T414">
        <f t="shared" si="51"/>
        <v>95.642133860212397</v>
      </c>
    </row>
    <row r="415" spans="1:20" x14ac:dyDescent="0.45">
      <c r="A415" s="1">
        <f t="shared" si="48"/>
        <v>414</v>
      </c>
      <c r="B415" s="2" t="s">
        <v>285</v>
      </c>
      <c r="C415" s="3" t="s">
        <v>186</v>
      </c>
      <c r="D415" s="3" t="str">
        <f t="shared" si="49"/>
        <v>P2K20</v>
      </c>
      <c r="E415" s="3">
        <v>2</v>
      </c>
      <c r="F415" s="3" t="s">
        <v>256</v>
      </c>
      <c r="G415" s="3"/>
      <c r="H415" s="3">
        <v>514.08000000000004</v>
      </c>
      <c r="I415" s="45">
        <f t="shared" si="47"/>
        <v>2.0320796244241998E-6</v>
      </c>
      <c r="J415" s="42">
        <f t="shared" si="52"/>
        <v>3.9528470752104722E-2</v>
      </c>
      <c r="K415" s="3">
        <v>1</v>
      </c>
      <c r="L415" s="3">
        <v>96</v>
      </c>
      <c r="M415" s="3">
        <v>5</v>
      </c>
      <c r="N415" s="3" t="s">
        <v>10</v>
      </c>
      <c r="O415" s="3" t="s">
        <v>11</v>
      </c>
      <c r="P415" s="11" t="s">
        <v>270</v>
      </c>
      <c r="Q415" s="13">
        <f t="shared" ref="Q415:Q457" si="53">+IF(P415="MeOH",AVERAGE(R$470:R$481))</f>
        <v>1349666.6666666667</v>
      </c>
      <c r="R415" s="9">
        <v>1379000</v>
      </c>
      <c r="S415">
        <f t="shared" si="50"/>
        <v>102.17337614225734</v>
      </c>
      <c r="T415">
        <f t="shared" si="51"/>
        <v>95.642133860212397</v>
      </c>
    </row>
    <row r="416" spans="1:20" x14ac:dyDescent="0.45">
      <c r="A416" s="1">
        <f t="shared" si="48"/>
        <v>415</v>
      </c>
      <c r="B416" s="2" t="s">
        <v>285</v>
      </c>
      <c r="C416" s="3" t="s">
        <v>187</v>
      </c>
      <c r="D416" s="3" t="str">
        <f t="shared" si="49"/>
        <v>P2L19</v>
      </c>
      <c r="E416" s="3">
        <v>3</v>
      </c>
      <c r="F416" s="3" t="s">
        <v>256</v>
      </c>
      <c r="G416" s="3"/>
      <c r="H416" s="3">
        <v>514.08000000000004</v>
      </c>
      <c r="I416" s="45">
        <f t="shared" si="47"/>
        <v>2.0320796244241998E-6</v>
      </c>
      <c r="J416" s="42">
        <f t="shared" si="52"/>
        <v>3.9528470752104722E-2</v>
      </c>
      <c r="K416" s="3">
        <v>1</v>
      </c>
      <c r="L416" s="3">
        <v>96</v>
      </c>
      <c r="M416" s="3">
        <v>5</v>
      </c>
      <c r="N416" s="3" t="s">
        <v>10</v>
      </c>
      <c r="O416" s="3" t="s">
        <v>11</v>
      </c>
      <c r="P416" s="11" t="s">
        <v>270</v>
      </c>
      <c r="Q416" s="13">
        <f t="shared" si="53"/>
        <v>1349666.6666666667</v>
      </c>
      <c r="R416" s="9">
        <v>1396000</v>
      </c>
      <c r="S416">
        <f t="shared" si="50"/>
        <v>103.43294640652012</v>
      </c>
      <c r="T416">
        <f t="shared" si="51"/>
        <v>95.642133860212397</v>
      </c>
    </row>
    <row r="417" spans="1:70" x14ac:dyDescent="0.45">
      <c r="A417" s="1">
        <f t="shared" si="48"/>
        <v>416</v>
      </c>
      <c r="B417" s="2" t="s">
        <v>285</v>
      </c>
      <c r="C417" s="3" t="s">
        <v>188</v>
      </c>
      <c r="D417" s="3" t="str">
        <f t="shared" si="49"/>
        <v>P2L20</v>
      </c>
      <c r="E417" s="3">
        <v>4</v>
      </c>
      <c r="F417" s="3" t="s">
        <v>256</v>
      </c>
      <c r="G417" s="3"/>
      <c r="H417" s="3">
        <v>514.08000000000004</v>
      </c>
      <c r="I417" s="45">
        <f t="shared" si="47"/>
        <v>2.0320796244241998E-6</v>
      </c>
      <c r="J417" s="42">
        <f t="shared" si="52"/>
        <v>3.9528470752104722E-2</v>
      </c>
      <c r="K417" s="3">
        <v>1</v>
      </c>
      <c r="L417" s="3">
        <v>96</v>
      </c>
      <c r="M417" s="3">
        <v>5</v>
      </c>
      <c r="N417" s="3" t="s">
        <v>10</v>
      </c>
      <c r="O417" s="3" t="s">
        <v>11</v>
      </c>
      <c r="P417" s="11" t="s">
        <v>270</v>
      </c>
      <c r="Q417" s="13">
        <f t="shared" si="53"/>
        <v>1349666.6666666667</v>
      </c>
      <c r="R417" s="9">
        <v>1309000</v>
      </c>
      <c r="S417">
        <f t="shared" si="50"/>
        <v>96.986910348234119</v>
      </c>
      <c r="T417">
        <f t="shared" si="51"/>
        <v>95.642133860212397</v>
      </c>
    </row>
    <row r="418" spans="1:70" x14ac:dyDescent="0.45">
      <c r="A418" s="1">
        <f t="shared" si="48"/>
        <v>417</v>
      </c>
      <c r="B418" s="2" t="s">
        <v>285</v>
      </c>
      <c r="C418" s="3" t="s">
        <v>189</v>
      </c>
      <c r="D418" s="3" t="str">
        <f t="shared" si="49"/>
        <v>P2K21</v>
      </c>
      <c r="E418" s="3">
        <v>1</v>
      </c>
      <c r="F418" s="3" t="s">
        <v>256</v>
      </c>
      <c r="G418" s="3"/>
      <c r="H418" s="3">
        <v>514.08000000000004</v>
      </c>
      <c r="I418" s="45">
        <f t="shared" si="47"/>
        <v>6.4259999999999979E-7</v>
      </c>
      <c r="J418" s="34">
        <f t="shared" si="52"/>
        <v>1.2499999999999994E-2</v>
      </c>
      <c r="K418" s="3">
        <v>1</v>
      </c>
      <c r="L418" s="3">
        <v>96</v>
      </c>
      <c r="M418" s="3">
        <v>5</v>
      </c>
      <c r="N418" s="3" t="s">
        <v>10</v>
      </c>
      <c r="O418" s="3" t="s">
        <v>11</v>
      </c>
      <c r="P418" s="11" t="s">
        <v>270</v>
      </c>
      <c r="Q418" s="13">
        <f t="shared" si="53"/>
        <v>1349666.6666666667</v>
      </c>
      <c r="R418" s="9">
        <v>1293000</v>
      </c>
      <c r="S418">
        <f t="shared" si="50"/>
        <v>95.801432452457391</v>
      </c>
      <c r="T418">
        <f t="shared" si="51"/>
        <v>95.642133860212397</v>
      </c>
    </row>
    <row r="419" spans="1:70" x14ac:dyDescent="0.45">
      <c r="A419" s="1">
        <f t="shared" si="48"/>
        <v>418</v>
      </c>
      <c r="B419" s="2" t="s">
        <v>285</v>
      </c>
      <c r="C419" s="3" t="s">
        <v>190</v>
      </c>
      <c r="D419" s="3" t="str">
        <f t="shared" si="49"/>
        <v>P2K22</v>
      </c>
      <c r="E419" s="3">
        <v>2</v>
      </c>
      <c r="F419" s="3" t="s">
        <v>256</v>
      </c>
      <c r="G419" s="3"/>
      <c r="H419" s="3">
        <v>514.08000000000004</v>
      </c>
      <c r="I419" s="45">
        <f t="shared" si="47"/>
        <v>6.4259999999999979E-7</v>
      </c>
      <c r="J419" s="34">
        <f t="shared" si="52"/>
        <v>1.2499999999999994E-2</v>
      </c>
      <c r="K419" s="3">
        <v>1</v>
      </c>
      <c r="L419" s="3">
        <v>96</v>
      </c>
      <c r="M419" s="3">
        <v>5</v>
      </c>
      <c r="N419" s="3" t="s">
        <v>10</v>
      </c>
      <c r="O419" s="3" t="s">
        <v>11</v>
      </c>
      <c r="P419" s="11" t="s">
        <v>270</v>
      </c>
      <c r="Q419" s="13">
        <f t="shared" si="53"/>
        <v>1349666.6666666667</v>
      </c>
      <c r="R419" s="9">
        <v>1348000</v>
      </c>
      <c r="S419">
        <f t="shared" si="50"/>
        <v>99.876512719189918</v>
      </c>
      <c r="T419">
        <f t="shared" si="51"/>
        <v>95.642133860212397</v>
      </c>
    </row>
    <row r="420" spans="1:70" x14ac:dyDescent="0.45">
      <c r="A420" s="1">
        <f t="shared" si="48"/>
        <v>419</v>
      </c>
      <c r="B420" s="2" t="s">
        <v>285</v>
      </c>
      <c r="C420" s="3" t="s">
        <v>191</v>
      </c>
      <c r="D420" s="3" t="str">
        <f t="shared" si="49"/>
        <v>P2L21</v>
      </c>
      <c r="E420" s="3">
        <v>3</v>
      </c>
      <c r="F420" s="3" t="s">
        <v>256</v>
      </c>
      <c r="G420" s="3"/>
      <c r="H420" s="3">
        <v>514.08000000000004</v>
      </c>
      <c r="I420" s="45">
        <f t="shared" si="47"/>
        <v>6.4259999999999979E-7</v>
      </c>
      <c r="J420" s="34">
        <f t="shared" si="52"/>
        <v>1.2499999999999994E-2</v>
      </c>
      <c r="K420" s="3">
        <v>1</v>
      </c>
      <c r="L420" s="3">
        <v>96</v>
      </c>
      <c r="M420" s="3">
        <v>5</v>
      </c>
      <c r="N420" s="3" t="s">
        <v>10</v>
      </c>
      <c r="O420" s="3" t="s">
        <v>11</v>
      </c>
      <c r="P420" s="11" t="s">
        <v>270</v>
      </c>
      <c r="Q420" s="13">
        <f t="shared" si="53"/>
        <v>1349666.6666666667</v>
      </c>
      <c r="R420" s="9">
        <v>1389000</v>
      </c>
      <c r="S420">
        <f t="shared" si="50"/>
        <v>102.91429982711779</v>
      </c>
      <c r="T420">
        <f t="shared" si="51"/>
        <v>95.642133860212397</v>
      </c>
    </row>
    <row r="421" spans="1:70" x14ac:dyDescent="0.45">
      <c r="A421" s="1">
        <f t="shared" si="48"/>
        <v>420</v>
      </c>
      <c r="B421" s="2" t="s">
        <v>285</v>
      </c>
      <c r="C421" s="3" t="s">
        <v>192</v>
      </c>
      <c r="D421" s="3" t="str">
        <f t="shared" si="49"/>
        <v>P2L22</v>
      </c>
      <c r="E421" s="3">
        <v>4</v>
      </c>
      <c r="F421" s="3" t="s">
        <v>256</v>
      </c>
      <c r="G421" s="3"/>
      <c r="H421" s="3">
        <v>514.08000000000004</v>
      </c>
      <c r="I421" s="45">
        <f t="shared" si="47"/>
        <v>6.4259999999999979E-7</v>
      </c>
      <c r="J421" s="34">
        <f t="shared" si="52"/>
        <v>1.2499999999999994E-2</v>
      </c>
      <c r="K421" s="3">
        <v>1</v>
      </c>
      <c r="L421" s="3">
        <v>96</v>
      </c>
      <c r="M421" s="3">
        <v>5</v>
      </c>
      <c r="N421" s="3" t="s">
        <v>10</v>
      </c>
      <c r="O421" s="3" t="s">
        <v>11</v>
      </c>
      <c r="P421" s="11" t="s">
        <v>270</v>
      </c>
      <c r="Q421" s="13">
        <f t="shared" si="53"/>
        <v>1349666.6666666667</v>
      </c>
      <c r="R421" s="9">
        <v>1335000</v>
      </c>
      <c r="S421">
        <f t="shared" si="50"/>
        <v>98.913311928871323</v>
      </c>
      <c r="T421">
        <f t="shared" si="51"/>
        <v>95.642133860212397</v>
      </c>
    </row>
    <row r="422" spans="1:70" x14ac:dyDescent="0.45">
      <c r="A422" s="1">
        <f t="shared" si="48"/>
        <v>421</v>
      </c>
      <c r="B422" s="2" t="s">
        <v>285</v>
      </c>
      <c r="C422" s="3" t="s">
        <v>193</v>
      </c>
      <c r="D422" s="3" t="str">
        <f t="shared" si="49"/>
        <v>P2M3</v>
      </c>
      <c r="E422" s="3">
        <v>1</v>
      </c>
      <c r="F422" s="3" t="s">
        <v>295</v>
      </c>
      <c r="G422" s="3"/>
      <c r="H422" s="3">
        <v>364.1</v>
      </c>
      <c r="I422" s="45">
        <f t="shared" si="47"/>
        <v>1.8204999999999999E-2</v>
      </c>
      <c r="J422" s="20">
        <v>500</v>
      </c>
      <c r="K422" s="3">
        <v>1</v>
      </c>
      <c r="L422" s="3">
        <v>96</v>
      </c>
      <c r="M422" s="3">
        <v>5</v>
      </c>
      <c r="N422" s="3" t="s">
        <v>10</v>
      </c>
      <c r="O422" s="3" t="s">
        <v>11</v>
      </c>
      <c r="P422" s="11" t="s">
        <v>270</v>
      </c>
      <c r="Q422" s="13">
        <f t="shared" si="53"/>
        <v>1349666.6666666667</v>
      </c>
      <c r="R422" s="9">
        <v>1369000</v>
      </c>
      <c r="S422">
        <f t="shared" si="50"/>
        <v>101.43245245739689</v>
      </c>
      <c r="T422">
        <f>+_xlfn.PERCENTILE.EXC(S422:S457,0.05)</f>
        <v>97.168436651024948</v>
      </c>
      <c r="V422" t="str">
        <f>+F422</f>
        <v>6,2-FTOH</v>
      </c>
      <c r="W422" t="s">
        <v>277</v>
      </c>
      <c r="X422">
        <v>0</v>
      </c>
      <c r="Y422">
        <f>+J454</f>
        <v>5.0289039793526037E-2</v>
      </c>
      <c r="Z422">
        <f>+J450</f>
        <v>0.15891336574754228</v>
      </c>
      <c r="AA422">
        <f>+J446</f>
        <v>0.50216623576223363</v>
      </c>
      <c r="AB422">
        <f>+J442</f>
        <v>1.5868453050086584</v>
      </c>
      <c r="AC422">
        <f>+J438</f>
        <v>5.0144311638273606</v>
      </c>
      <c r="AD422" s="24">
        <f>+J434</f>
        <v>15.84560247769446</v>
      </c>
      <c r="AE422">
        <f>+J430</f>
        <v>50.072103829514496</v>
      </c>
      <c r="AF422">
        <f>+J426</f>
        <v>158.22784810126581</v>
      </c>
      <c r="AG422">
        <f>+J422</f>
        <v>500</v>
      </c>
    </row>
    <row r="423" spans="1:70" x14ac:dyDescent="0.45">
      <c r="A423" s="1">
        <f t="shared" si="48"/>
        <v>422</v>
      </c>
      <c r="B423" s="2" t="s">
        <v>285</v>
      </c>
      <c r="C423" s="3" t="s">
        <v>195</v>
      </c>
      <c r="D423" s="3" t="str">
        <f t="shared" si="49"/>
        <v>P2M4</v>
      </c>
      <c r="E423" s="3">
        <v>2</v>
      </c>
      <c r="F423" s="3" t="s">
        <v>295</v>
      </c>
      <c r="G423" s="3"/>
      <c r="H423" s="3">
        <v>364.1</v>
      </c>
      <c r="I423" s="45">
        <f t="shared" si="47"/>
        <v>1.8204999999999999E-2</v>
      </c>
      <c r="J423" s="20">
        <v>500</v>
      </c>
      <c r="K423" s="3">
        <v>1</v>
      </c>
      <c r="L423" s="3">
        <v>96</v>
      </c>
      <c r="M423" s="3">
        <v>5</v>
      </c>
      <c r="N423" s="3" t="s">
        <v>10</v>
      </c>
      <c r="O423" s="3" t="s">
        <v>11</v>
      </c>
      <c r="P423" s="11" t="s">
        <v>270</v>
      </c>
      <c r="Q423" s="13">
        <f t="shared" si="53"/>
        <v>1349666.6666666667</v>
      </c>
      <c r="R423" s="9">
        <v>1382000</v>
      </c>
      <c r="S423">
        <f t="shared" si="50"/>
        <v>102.39565324771549</v>
      </c>
      <c r="T423">
        <f>+T422</f>
        <v>97.168436651024948</v>
      </c>
      <c r="V423" t="str">
        <f>+F422</f>
        <v>6,2-FTOH</v>
      </c>
      <c r="W423" t="s">
        <v>278</v>
      </c>
      <c r="X423">
        <v>0</v>
      </c>
      <c r="Y423">
        <f>+I454</f>
        <v>1.8310239388822834E-6</v>
      </c>
      <c r="Z423">
        <f>+I450</f>
        <v>5.7860356468680149E-6</v>
      </c>
      <c r="AA423">
        <f>+I446</f>
        <v>1.8283872644102931E-5</v>
      </c>
      <c r="AB423">
        <f>+I442</f>
        <v>5.7777037555365264E-5</v>
      </c>
      <c r="AC423">
        <f>+I438</f>
        <v>1.8257543867495422E-4</v>
      </c>
      <c r="AD423" s="24">
        <f>+I434</f>
        <v>5.7693838621285525E-4</v>
      </c>
      <c r="AE423">
        <f>+I430</f>
        <v>1.8231253004326231E-3</v>
      </c>
      <c r="AF423">
        <f>+I426</f>
        <v>5.7610759493670885E-3</v>
      </c>
      <c r="AG423">
        <f>+I422</f>
        <v>1.8204999999999999E-2</v>
      </c>
    </row>
    <row r="424" spans="1:70" x14ac:dyDescent="0.45">
      <c r="A424" s="1">
        <f t="shared" si="48"/>
        <v>423</v>
      </c>
      <c r="B424" s="2" t="s">
        <v>285</v>
      </c>
      <c r="C424" s="3" t="s">
        <v>196</v>
      </c>
      <c r="D424" s="3" t="str">
        <f t="shared" si="49"/>
        <v>P2N3</v>
      </c>
      <c r="E424" s="3">
        <v>3</v>
      </c>
      <c r="F424" s="3" t="s">
        <v>295</v>
      </c>
      <c r="G424" s="3"/>
      <c r="H424" s="3">
        <v>364.1</v>
      </c>
      <c r="I424" s="45">
        <f t="shared" si="47"/>
        <v>1.8204999999999999E-2</v>
      </c>
      <c r="J424" s="20">
        <v>500</v>
      </c>
      <c r="K424" s="3">
        <v>1</v>
      </c>
      <c r="L424" s="3">
        <v>96</v>
      </c>
      <c r="M424" s="3">
        <v>5</v>
      </c>
      <c r="N424" s="3" t="s">
        <v>10</v>
      </c>
      <c r="O424" s="3" t="s">
        <v>11</v>
      </c>
      <c r="P424" s="11" t="s">
        <v>270</v>
      </c>
      <c r="Q424" s="13">
        <f t="shared" si="53"/>
        <v>1349666.6666666667</v>
      </c>
      <c r="R424" s="9">
        <v>1415000</v>
      </c>
      <c r="S424">
        <f t="shared" si="50"/>
        <v>104.84070140775499</v>
      </c>
      <c r="T424">
        <f t="shared" ref="T424:T457" si="54">+T423</f>
        <v>97.168436651024948</v>
      </c>
      <c r="V424" t="str">
        <f>+F422</f>
        <v>6,2-FTOH</v>
      </c>
    </row>
    <row r="425" spans="1:70" x14ac:dyDescent="0.45">
      <c r="A425" s="1">
        <f t="shared" si="48"/>
        <v>424</v>
      </c>
      <c r="B425" s="2" t="s">
        <v>285</v>
      </c>
      <c r="C425" s="3" t="s">
        <v>197</v>
      </c>
      <c r="D425" s="3" t="str">
        <f t="shared" si="49"/>
        <v>P2N4</v>
      </c>
      <c r="E425" s="3">
        <v>4</v>
      </c>
      <c r="F425" s="3" t="s">
        <v>295</v>
      </c>
      <c r="G425" s="3"/>
      <c r="H425" s="3">
        <v>364.1</v>
      </c>
      <c r="I425" s="45">
        <f t="shared" si="47"/>
        <v>1.8204999999999999E-2</v>
      </c>
      <c r="J425" s="20">
        <v>500</v>
      </c>
      <c r="K425" s="3">
        <v>1</v>
      </c>
      <c r="L425" s="3">
        <v>96</v>
      </c>
      <c r="M425" s="3">
        <v>5</v>
      </c>
      <c r="N425" s="3" t="s">
        <v>10</v>
      </c>
      <c r="O425" s="3" t="s">
        <v>11</v>
      </c>
      <c r="P425" s="11" t="s">
        <v>270</v>
      </c>
      <c r="Q425" s="13">
        <f t="shared" si="53"/>
        <v>1349666.6666666667</v>
      </c>
      <c r="R425" s="9">
        <v>1397000</v>
      </c>
      <c r="S425">
        <f t="shared" si="50"/>
        <v>103.50703877500618</v>
      </c>
      <c r="T425">
        <f t="shared" si="54"/>
        <v>97.168436651024948</v>
      </c>
      <c r="V425" t="s">
        <v>280</v>
      </c>
      <c r="W425" t="str">
        <f>+$D$470</f>
        <v>P2I13</v>
      </c>
      <c r="X425" t="str">
        <f>+$D$471</f>
        <v>P2I14</v>
      </c>
      <c r="Y425" t="str">
        <f>+$D$472</f>
        <v>P2J13</v>
      </c>
      <c r="Z425" t="str">
        <f>+$D$473</f>
        <v>P2J14</v>
      </c>
      <c r="AA425" t="str">
        <f>+$D$474</f>
        <v>P2K13</v>
      </c>
      <c r="AB425" t="str">
        <f>+$D$475</f>
        <v>P2K14</v>
      </c>
      <c r="AC425" t="str">
        <f>+$D$476</f>
        <v>P2L13</v>
      </c>
      <c r="AD425" s="24" t="str">
        <f>+$D$477</f>
        <v>P2L14</v>
      </c>
      <c r="AE425" t="str">
        <f>+$D$478</f>
        <v>P2M13</v>
      </c>
      <c r="AF425" t="str">
        <f>+$D$479</f>
        <v>P2M14</v>
      </c>
      <c r="AG425" t="str">
        <f>+$D$480</f>
        <v>P2N13</v>
      </c>
      <c r="AH425" t="str">
        <f>+$D$481</f>
        <v>P2N14</v>
      </c>
      <c r="AI425" t="str">
        <f>+D422</f>
        <v>P2M3</v>
      </c>
      <c r="AJ425" t="str">
        <f>+D423</f>
        <v>P2M4</v>
      </c>
      <c r="AK425" t="str">
        <f>+D424</f>
        <v>P2N3</v>
      </c>
      <c r="AL425" t="str">
        <f>+D425</f>
        <v>P2N4</v>
      </c>
      <c r="AM425" t="str">
        <f>+D426</f>
        <v>P2M5</v>
      </c>
      <c r="AN425" t="str">
        <f>+D427</f>
        <v>P2M6</v>
      </c>
      <c r="AO425" t="str">
        <f>+D428</f>
        <v>P2N5</v>
      </c>
      <c r="AP425" t="str">
        <f>+D429</f>
        <v>P2N6</v>
      </c>
      <c r="AQ425" t="str">
        <f>+D430</f>
        <v>P2M7</v>
      </c>
      <c r="AR425" t="str">
        <f>+D431</f>
        <v>P2M8</v>
      </c>
      <c r="AS425" t="str">
        <f>+D432</f>
        <v>P2N7</v>
      </c>
      <c r="AT425" t="str">
        <f>+D433</f>
        <v>P2N8</v>
      </c>
      <c r="AU425" t="str">
        <f>+D434</f>
        <v>P2M9</v>
      </c>
      <c r="AV425" t="str">
        <f>+D435</f>
        <v>P2M10</v>
      </c>
      <c r="AW425" t="str">
        <f>+D436</f>
        <v>P2N9</v>
      </c>
      <c r="AX425" t="str">
        <f>+D437</f>
        <v>P2N10</v>
      </c>
      <c r="AY425" t="str">
        <f>+D438</f>
        <v>P2M11</v>
      </c>
      <c r="AZ425" t="str">
        <f>+D439</f>
        <v>P2M12</v>
      </c>
      <c r="BA425" t="str">
        <f>+D440</f>
        <v>P2N11</v>
      </c>
      <c r="BB425" t="str">
        <f>+D441</f>
        <v>P2N12</v>
      </c>
      <c r="BC425" t="str">
        <f>+D442</f>
        <v>P2M15</v>
      </c>
      <c r="BD425" t="str">
        <f>+D443</f>
        <v>P2M16</v>
      </c>
      <c r="BE425" t="str">
        <f>+D444</f>
        <v>P2N15</v>
      </c>
      <c r="BF425" t="str">
        <f>+D445</f>
        <v>P2N16</v>
      </c>
      <c r="BG425" t="str">
        <f>+D446</f>
        <v>P2M17</v>
      </c>
      <c r="BH425" t="str">
        <f>+D447</f>
        <v>P2M18</v>
      </c>
      <c r="BI425" t="str">
        <f>+D448</f>
        <v>P2N17</v>
      </c>
      <c r="BJ425" t="str">
        <f>+D449</f>
        <v>P2N18</v>
      </c>
      <c r="BK425" t="str">
        <f>+D450</f>
        <v>P2M19</v>
      </c>
      <c r="BL425" t="str">
        <f>+D451</f>
        <v>P2M20</v>
      </c>
      <c r="BM425" t="str">
        <f>+D452</f>
        <v>P2N19</v>
      </c>
      <c r="BN425" t="str">
        <f>+D453</f>
        <v>P2N20</v>
      </c>
      <c r="BO425" t="str">
        <f>+D454</f>
        <v>P2M21</v>
      </c>
      <c r="BP425" t="str">
        <f>+D455</f>
        <v>P2M22</v>
      </c>
      <c r="BQ425" t="str">
        <f>+D456</f>
        <v>P2N21</v>
      </c>
      <c r="BR425" t="str">
        <f>+D457</f>
        <v>P2N22</v>
      </c>
    </row>
    <row r="426" spans="1:70" x14ac:dyDescent="0.45">
      <c r="A426" s="1">
        <f t="shared" si="48"/>
        <v>425</v>
      </c>
      <c r="B426" s="2" t="s">
        <v>285</v>
      </c>
      <c r="C426" s="3" t="s">
        <v>198</v>
      </c>
      <c r="D426" s="3" t="str">
        <f t="shared" si="49"/>
        <v>P2M5</v>
      </c>
      <c r="E426" s="3">
        <v>1</v>
      </c>
      <c r="F426" s="3" t="s">
        <v>295</v>
      </c>
      <c r="G426" s="3"/>
      <c r="H426" s="3">
        <v>364.1</v>
      </c>
      <c r="I426" s="45">
        <f t="shared" si="47"/>
        <v>5.7610759493670885E-3</v>
      </c>
      <c r="J426" s="20">
        <v>158.22784810126581</v>
      </c>
      <c r="K426" s="3">
        <v>1</v>
      </c>
      <c r="L426" s="3">
        <v>96</v>
      </c>
      <c r="M426" s="3">
        <v>5</v>
      </c>
      <c r="N426" s="3" t="s">
        <v>10</v>
      </c>
      <c r="O426" s="3" t="s">
        <v>11</v>
      </c>
      <c r="P426" s="11" t="s">
        <v>270</v>
      </c>
      <c r="Q426" s="13">
        <f t="shared" si="53"/>
        <v>1349666.6666666667</v>
      </c>
      <c r="R426" s="9">
        <v>1314000</v>
      </c>
      <c r="S426">
        <f t="shared" si="50"/>
        <v>97.357372190664364</v>
      </c>
      <c r="T426">
        <f t="shared" si="54"/>
        <v>97.168436651024948</v>
      </c>
      <c r="V426" t="s">
        <v>281</v>
      </c>
      <c r="W426">
        <f>+$I$470</f>
        <v>0</v>
      </c>
      <c r="X426">
        <f>+$I$471</f>
        <v>0</v>
      </c>
      <c r="Y426">
        <f>+$I$472</f>
        <v>0</v>
      </c>
      <c r="Z426">
        <f>+$I$473</f>
        <v>0</v>
      </c>
      <c r="AA426">
        <f>+$I$474</f>
        <v>0</v>
      </c>
      <c r="AB426">
        <f>+$I$475</f>
        <v>0</v>
      </c>
      <c r="AC426">
        <f>+$I$476</f>
        <v>0</v>
      </c>
      <c r="AD426" s="24">
        <f>+$I$477</f>
        <v>0</v>
      </c>
      <c r="AE426">
        <f>+$I$478</f>
        <v>0</v>
      </c>
      <c r="AF426">
        <f>+$I$479</f>
        <v>0</v>
      </c>
      <c r="AG426">
        <f>+$I$480</f>
        <v>0</v>
      </c>
      <c r="AH426">
        <f>+$I$481</f>
        <v>0</v>
      </c>
      <c r="AI426">
        <f>+I422</f>
        <v>1.8204999999999999E-2</v>
      </c>
      <c r="AJ426">
        <f>+I423</f>
        <v>1.8204999999999999E-2</v>
      </c>
      <c r="AK426">
        <f>+I424</f>
        <v>1.8204999999999999E-2</v>
      </c>
      <c r="AL426">
        <f>+I425</f>
        <v>1.8204999999999999E-2</v>
      </c>
      <c r="AM426">
        <f>+I426</f>
        <v>5.7610759493670885E-3</v>
      </c>
      <c r="AN426">
        <f>+I427</f>
        <v>5.7610759493670885E-3</v>
      </c>
      <c r="AO426">
        <f>+I428</f>
        <v>5.7610759493670885E-3</v>
      </c>
      <c r="AP426">
        <f>+I429</f>
        <v>5.7610759493670885E-3</v>
      </c>
      <c r="AQ426">
        <f>+I430</f>
        <v>1.8231253004326231E-3</v>
      </c>
      <c r="AR426">
        <f>+I431</f>
        <v>1.8231253004326231E-3</v>
      </c>
      <c r="AS426">
        <f>+I432</f>
        <v>1.8231253004326231E-3</v>
      </c>
      <c r="AT426">
        <f>+I433</f>
        <v>1.8231253004326231E-3</v>
      </c>
      <c r="AU426">
        <f>+I434</f>
        <v>5.7693838621285525E-4</v>
      </c>
      <c r="AV426">
        <f>+I435</f>
        <v>5.7693838621285525E-4</v>
      </c>
      <c r="AW426">
        <f>+I436</f>
        <v>5.7693838621285525E-4</v>
      </c>
      <c r="AX426">
        <f>+I437</f>
        <v>5.7693838621285525E-4</v>
      </c>
      <c r="AY426">
        <f>+I438</f>
        <v>1.8257543867495422E-4</v>
      </c>
      <c r="AZ426">
        <f>+I439</f>
        <v>1.8257543867495422E-4</v>
      </c>
      <c r="BA426">
        <f>+I440</f>
        <v>1.8257543867495422E-4</v>
      </c>
      <c r="BB426">
        <f>+I441</f>
        <v>1.8257543867495422E-4</v>
      </c>
      <c r="BC426">
        <f>+I442</f>
        <v>5.7777037555365264E-5</v>
      </c>
      <c r="BD426">
        <f>+I443</f>
        <v>5.7777037555365264E-5</v>
      </c>
      <c r="BE426">
        <f>+I444</f>
        <v>5.7777037555365264E-5</v>
      </c>
      <c r="BF426">
        <f>+I445</f>
        <v>5.7777037555365264E-5</v>
      </c>
      <c r="BG426">
        <f>+I446</f>
        <v>1.8283872644102931E-5</v>
      </c>
      <c r="BH426">
        <f>+I447</f>
        <v>1.8283872644102931E-5</v>
      </c>
      <c r="BI426">
        <f>+I448</f>
        <v>1.8283872644102931E-5</v>
      </c>
      <c r="BJ426">
        <f>+I449</f>
        <v>1.8283872644102931E-5</v>
      </c>
      <c r="BK426">
        <f>+I450</f>
        <v>5.7860356468680149E-6</v>
      </c>
      <c r="BL426">
        <f>+I451</f>
        <v>5.7860356468680149E-6</v>
      </c>
      <c r="BM426">
        <f>+I452</f>
        <v>5.7860356468680149E-6</v>
      </c>
      <c r="BN426">
        <f>+I453</f>
        <v>5.7860356468680149E-6</v>
      </c>
      <c r="BO426">
        <f>+I454</f>
        <v>1.8310239388822834E-6</v>
      </c>
      <c r="BP426">
        <f>+I455</f>
        <v>1.8310239388822834E-6</v>
      </c>
      <c r="BQ426">
        <f>+I456</f>
        <v>1.8310239388822834E-6</v>
      </c>
      <c r="BR426">
        <f>+I457</f>
        <v>1.8310239388822834E-6</v>
      </c>
    </row>
    <row r="427" spans="1:70" x14ac:dyDescent="0.45">
      <c r="A427" s="1">
        <f t="shared" si="48"/>
        <v>426</v>
      </c>
      <c r="B427" s="2" t="s">
        <v>285</v>
      </c>
      <c r="C427" s="3" t="s">
        <v>199</v>
      </c>
      <c r="D427" s="3" t="str">
        <f t="shared" si="49"/>
        <v>P2M6</v>
      </c>
      <c r="E427" s="3">
        <v>2</v>
      </c>
      <c r="F427" s="3" t="s">
        <v>295</v>
      </c>
      <c r="G427" s="3"/>
      <c r="H427" s="3">
        <v>364.1</v>
      </c>
      <c r="I427" s="45">
        <f t="shared" si="47"/>
        <v>5.7610759493670885E-3</v>
      </c>
      <c r="J427" s="20">
        <v>158.22784810126581</v>
      </c>
      <c r="K427" s="3">
        <v>1</v>
      </c>
      <c r="L427" s="3">
        <v>96</v>
      </c>
      <c r="M427" s="3">
        <v>5</v>
      </c>
      <c r="N427" s="3" t="s">
        <v>10</v>
      </c>
      <c r="O427" s="3" t="s">
        <v>11</v>
      </c>
      <c r="P427" s="11" t="s">
        <v>270</v>
      </c>
      <c r="Q427" s="13">
        <f t="shared" si="53"/>
        <v>1349666.6666666667</v>
      </c>
      <c r="R427" s="9">
        <v>1400000</v>
      </c>
      <c r="S427">
        <f t="shared" si="50"/>
        <v>103.7293158804643</v>
      </c>
      <c r="T427">
        <f t="shared" si="54"/>
        <v>97.168436651024948</v>
      </c>
      <c r="V427" s="19" t="str">
        <f>+$R$1</f>
        <v>ATP Depletion (CTG-RLU)</v>
      </c>
      <c r="W427">
        <f>+$R$470</f>
        <v>1267000</v>
      </c>
      <c r="X427">
        <f>+$R$471</f>
        <v>1334000</v>
      </c>
      <c r="Y427">
        <f>+$R$472</f>
        <v>1357000</v>
      </c>
      <c r="Z427">
        <f>+$R$473</f>
        <v>1343000</v>
      </c>
      <c r="AA427">
        <f>+$R$474</f>
        <v>1293000</v>
      </c>
      <c r="AB427">
        <f>+$R$475</f>
        <v>1363000</v>
      </c>
      <c r="AC427">
        <f>+$R$476</f>
        <v>1374000</v>
      </c>
      <c r="AD427" s="24">
        <f>+$R$477</f>
        <v>1347000</v>
      </c>
      <c r="AE427">
        <f>+$R$478</f>
        <v>1347000</v>
      </c>
      <c r="AF427">
        <f>+$R$479</f>
        <v>1390000</v>
      </c>
      <c r="AG427">
        <f>+$R$480</f>
        <v>1382000</v>
      </c>
      <c r="AH427">
        <f>+$R$481</f>
        <v>1399000</v>
      </c>
      <c r="AI427">
        <f>+R422</f>
        <v>1369000</v>
      </c>
      <c r="AJ427">
        <f>+R423</f>
        <v>1382000</v>
      </c>
      <c r="AK427">
        <f>+R424</f>
        <v>1415000</v>
      </c>
      <c r="AL427">
        <f>+R425</f>
        <v>1397000</v>
      </c>
      <c r="AM427">
        <f>+R426</f>
        <v>1314000</v>
      </c>
      <c r="AN427">
        <f>+R427</f>
        <v>1400000</v>
      </c>
      <c r="AO427">
        <f>+R428</f>
        <v>1366000</v>
      </c>
      <c r="AP427">
        <f>+R429</f>
        <v>1398000</v>
      </c>
      <c r="AQ427">
        <f>+R430</f>
        <v>1346000</v>
      </c>
      <c r="AR427">
        <f>+R431</f>
        <v>1389000</v>
      </c>
      <c r="AS427">
        <f>+R432</f>
        <v>1355000</v>
      </c>
      <c r="AT427">
        <f>+R433</f>
        <v>1403000</v>
      </c>
      <c r="AU427">
        <f>+R434</f>
        <v>1319000</v>
      </c>
      <c r="AV427">
        <f>+R435</f>
        <v>1399000</v>
      </c>
      <c r="AW427">
        <f>+R436</f>
        <v>1449000</v>
      </c>
      <c r="AX427">
        <f>+R437</f>
        <v>1448000</v>
      </c>
      <c r="AY427">
        <f>+R438</f>
        <v>1397000</v>
      </c>
      <c r="AZ427">
        <f>+R439</f>
        <v>1380000</v>
      </c>
      <c r="BA427">
        <f>+R440</f>
        <v>1365000</v>
      </c>
      <c r="BB427">
        <f>+R441</f>
        <v>1390000</v>
      </c>
      <c r="BC427">
        <f>+R442</f>
        <v>1361000</v>
      </c>
      <c r="BD427">
        <f>+R443</f>
        <v>1404000</v>
      </c>
      <c r="BE427">
        <f>+R444</f>
        <v>1361000</v>
      </c>
      <c r="BF427">
        <f>+R445</f>
        <v>1358000</v>
      </c>
      <c r="BG427">
        <f>+R446</f>
        <v>1372000</v>
      </c>
      <c r="BH427">
        <f>+R447</f>
        <v>1362000</v>
      </c>
      <c r="BI427">
        <f>+R448</f>
        <v>1326000</v>
      </c>
      <c r="BJ427">
        <f>+R449</f>
        <v>1381000</v>
      </c>
      <c r="BK427">
        <f>+R450</f>
        <v>1370000</v>
      </c>
      <c r="BL427">
        <f>+R451</f>
        <v>1362000</v>
      </c>
      <c r="BM427">
        <f>+R452</f>
        <v>1353000</v>
      </c>
      <c r="BN427">
        <f>+R453</f>
        <v>1347000</v>
      </c>
      <c r="BO427">
        <f>+R454</f>
        <v>1297000</v>
      </c>
      <c r="BP427">
        <f>+R455</f>
        <v>1342000</v>
      </c>
      <c r="BQ427">
        <f>+R456</f>
        <v>1391000</v>
      </c>
      <c r="BR427">
        <f>+R457</f>
        <v>1378000</v>
      </c>
    </row>
    <row r="428" spans="1:70" x14ac:dyDescent="0.45">
      <c r="A428" s="1">
        <f t="shared" si="48"/>
        <v>427</v>
      </c>
      <c r="B428" s="2" t="s">
        <v>285</v>
      </c>
      <c r="C428" s="3" t="s">
        <v>200</v>
      </c>
      <c r="D428" s="3" t="str">
        <f t="shared" si="49"/>
        <v>P2N5</v>
      </c>
      <c r="E428" s="3">
        <v>3</v>
      </c>
      <c r="F428" s="3" t="s">
        <v>295</v>
      </c>
      <c r="G428" s="3"/>
      <c r="H428" s="3">
        <v>364.1</v>
      </c>
      <c r="I428" s="45">
        <f t="shared" si="47"/>
        <v>5.7610759493670885E-3</v>
      </c>
      <c r="J428" s="20">
        <v>158.22784810126581</v>
      </c>
      <c r="K428" s="3">
        <v>1</v>
      </c>
      <c r="L428" s="3">
        <v>96</v>
      </c>
      <c r="M428" s="3">
        <v>5</v>
      </c>
      <c r="N428" s="3" t="s">
        <v>10</v>
      </c>
      <c r="O428" s="3" t="s">
        <v>11</v>
      </c>
      <c r="P428" s="11" t="s">
        <v>270</v>
      </c>
      <c r="Q428" s="13">
        <f t="shared" si="53"/>
        <v>1349666.6666666667</v>
      </c>
      <c r="R428" s="9">
        <v>1366000</v>
      </c>
      <c r="S428">
        <f t="shared" si="50"/>
        <v>101.21017535193874</v>
      </c>
      <c r="T428">
        <f t="shared" si="54"/>
        <v>97.168436651024948</v>
      </c>
    </row>
    <row r="429" spans="1:70" x14ac:dyDescent="0.45">
      <c r="A429" s="1">
        <f t="shared" si="48"/>
        <v>428</v>
      </c>
      <c r="B429" s="2" t="s">
        <v>285</v>
      </c>
      <c r="C429" s="3" t="s">
        <v>201</v>
      </c>
      <c r="D429" s="3" t="str">
        <f t="shared" si="49"/>
        <v>P2N6</v>
      </c>
      <c r="E429" s="3">
        <v>4</v>
      </c>
      <c r="F429" s="3" t="s">
        <v>295</v>
      </c>
      <c r="G429" s="3"/>
      <c r="H429" s="3">
        <v>364.1</v>
      </c>
      <c r="I429" s="45">
        <f t="shared" si="47"/>
        <v>5.7610759493670885E-3</v>
      </c>
      <c r="J429" s="20">
        <v>158.22784810126581</v>
      </c>
      <c r="K429" s="3">
        <v>1</v>
      </c>
      <c r="L429" s="3">
        <v>96</v>
      </c>
      <c r="M429" s="3">
        <v>5</v>
      </c>
      <c r="N429" s="3" t="s">
        <v>10</v>
      </c>
      <c r="O429" s="3" t="s">
        <v>11</v>
      </c>
      <c r="P429" s="11" t="s">
        <v>270</v>
      </c>
      <c r="Q429" s="13">
        <f t="shared" si="53"/>
        <v>1349666.6666666667</v>
      </c>
      <c r="R429" s="9">
        <v>1398000</v>
      </c>
      <c r="S429">
        <f t="shared" si="50"/>
        <v>103.58113114349221</v>
      </c>
      <c r="T429">
        <f t="shared" si="54"/>
        <v>97.168436651024948</v>
      </c>
    </row>
    <row r="430" spans="1:70" x14ac:dyDescent="0.45">
      <c r="A430" s="1">
        <f t="shared" si="48"/>
        <v>429</v>
      </c>
      <c r="B430" s="2" t="s">
        <v>285</v>
      </c>
      <c r="C430" s="3" t="s">
        <v>202</v>
      </c>
      <c r="D430" s="3" t="str">
        <f t="shared" si="49"/>
        <v>P2M7</v>
      </c>
      <c r="E430" s="3">
        <v>1</v>
      </c>
      <c r="F430" s="3" t="s">
        <v>295</v>
      </c>
      <c r="G430" s="3"/>
      <c r="H430" s="3">
        <v>364.1</v>
      </c>
      <c r="I430" s="45">
        <f t="shared" si="47"/>
        <v>1.8231253004326231E-3</v>
      </c>
      <c r="J430" s="20">
        <v>50.072103829514496</v>
      </c>
      <c r="K430" s="3">
        <v>1</v>
      </c>
      <c r="L430" s="3">
        <v>96</v>
      </c>
      <c r="M430" s="3">
        <v>5</v>
      </c>
      <c r="N430" s="3" t="s">
        <v>10</v>
      </c>
      <c r="O430" s="3" t="s">
        <v>11</v>
      </c>
      <c r="P430" s="11" t="s">
        <v>270</v>
      </c>
      <c r="Q430" s="13">
        <f t="shared" si="53"/>
        <v>1349666.6666666667</v>
      </c>
      <c r="R430" s="9">
        <v>1346000</v>
      </c>
      <c r="S430">
        <f t="shared" si="50"/>
        <v>99.72832798221782</v>
      </c>
      <c r="T430">
        <f t="shared" si="54"/>
        <v>97.168436651024948</v>
      </c>
    </row>
    <row r="431" spans="1:70" x14ac:dyDescent="0.45">
      <c r="A431" s="1">
        <f t="shared" si="48"/>
        <v>430</v>
      </c>
      <c r="B431" s="2" t="s">
        <v>285</v>
      </c>
      <c r="C431" s="3" t="s">
        <v>203</v>
      </c>
      <c r="D431" s="3" t="str">
        <f t="shared" si="49"/>
        <v>P2M8</v>
      </c>
      <c r="E431" s="3">
        <v>2</v>
      </c>
      <c r="F431" s="3" t="s">
        <v>295</v>
      </c>
      <c r="G431" s="3"/>
      <c r="H431" s="3">
        <v>364.1</v>
      </c>
      <c r="I431" s="45">
        <f t="shared" si="47"/>
        <v>1.8231253004326231E-3</v>
      </c>
      <c r="J431" s="20">
        <v>50.072103829514496</v>
      </c>
      <c r="K431" s="3">
        <v>1</v>
      </c>
      <c r="L431" s="3">
        <v>96</v>
      </c>
      <c r="M431" s="3">
        <v>5</v>
      </c>
      <c r="N431" s="3" t="s">
        <v>10</v>
      </c>
      <c r="O431" s="3" t="s">
        <v>11</v>
      </c>
      <c r="P431" s="11" t="s">
        <v>270</v>
      </c>
      <c r="Q431" s="13">
        <f t="shared" si="53"/>
        <v>1349666.6666666667</v>
      </c>
      <c r="R431" s="9">
        <v>1389000</v>
      </c>
      <c r="S431">
        <f t="shared" si="50"/>
        <v>102.91429982711779</v>
      </c>
      <c r="T431">
        <f t="shared" si="54"/>
        <v>97.168436651024948</v>
      </c>
    </row>
    <row r="432" spans="1:70" x14ac:dyDescent="0.45">
      <c r="A432" s="1">
        <f t="shared" si="48"/>
        <v>431</v>
      </c>
      <c r="B432" s="2" t="s">
        <v>285</v>
      </c>
      <c r="C432" s="3" t="s">
        <v>204</v>
      </c>
      <c r="D432" s="3" t="str">
        <f t="shared" si="49"/>
        <v>P2N7</v>
      </c>
      <c r="E432" s="3">
        <v>3</v>
      </c>
      <c r="F432" s="3" t="s">
        <v>295</v>
      </c>
      <c r="G432" s="3"/>
      <c r="H432" s="3">
        <v>364.1</v>
      </c>
      <c r="I432" s="45">
        <f t="shared" si="47"/>
        <v>1.8231253004326231E-3</v>
      </c>
      <c r="J432" s="20">
        <v>50.072103829514496</v>
      </c>
      <c r="K432" s="3">
        <v>1</v>
      </c>
      <c r="L432" s="3">
        <v>96</v>
      </c>
      <c r="M432" s="3">
        <v>5</v>
      </c>
      <c r="N432" s="3" t="s">
        <v>10</v>
      </c>
      <c r="O432" s="3" t="s">
        <v>11</v>
      </c>
      <c r="P432" s="11" t="s">
        <v>270</v>
      </c>
      <c r="Q432" s="13">
        <f t="shared" si="53"/>
        <v>1349666.6666666667</v>
      </c>
      <c r="R432" s="9">
        <v>1355000</v>
      </c>
      <c r="S432">
        <f t="shared" si="50"/>
        <v>100.39515929859223</v>
      </c>
      <c r="T432">
        <f t="shared" si="54"/>
        <v>97.168436651024948</v>
      </c>
    </row>
    <row r="433" spans="1:20" x14ac:dyDescent="0.45">
      <c r="A433" s="1">
        <f t="shared" si="48"/>
        <v>432</v>
      </c>
      <c r="B433" s="2" t="s">
        <v>285</v>
      </c>
      <c r="C433" s="3" t="s">
        <v>205</v>
      </c>
      <c r="D433" s="3" t="str">
        <f t="shared" si="49"/>
        <v>P2N8</v>
      </c>
      <c r="E433" s="3">
        <v>4</v>
      </c>
      <c r="F433" s="3" t="s">
        <v>295</v>
      </c>
      <c r="G433" s="3"/>
      <c r="H433" s="3">
        <v>364.1</v>
      </c>
      <c r="I433" s="45">
        <f t="shared" si="47"/>
        <v>1.8231253004326231E-3</v>
      </c>
      <c r="J433" s="20">
        <v>50.072103829514496</v>
      </c>
      <c r="K433" s="3">
        <v>1</v>
      </c>
      <c r="L433" s="3">
        <v>96</v>
      </c>
      <c r="M433" s="3">
        <v>5</v>
      </c>
      <c r="N433" s="3" t="s">
        <v>10</v>
      </c>
      <c r="O433" s="3" t="s">
        <v>11</v>
      </c>
      <c r="P433" s="11" t="s">
        <v>270</v>
      </c>
      <c r="Q433" s="13">
        <f t="shared" si="53"/>
        <v>1349666.6666666667</v>
      </c>
      <c r="R433" s="9">
        <v>1403000</v>
      </c>
      <c r="S433">
        <f t="shared" si="50"/>
        <v>103.95159298592245</v>
      </c>
      <c r="T433">
        <f t="shared" si="54"/>
        <v>97.168436651024948</v>
      </c>
    </row>
    <row r="434" spans="1:20" x14ac:dyDescent="0.45">
      <c r="A434" s="1">
        <f t="shared" si="48"/>
        <v>433</v>
      </c>
      <c r="B434" s="2" t="s">
        <v>285</v>
      </c>
      <c r="C434" s="3" t="s">
        <v>206</v>
      </c>
      <c r="D434" s="3" t="str">
        <f t="shared" si="49"/>
        <v>P2M9</v>
      </c>
      <c r="E434" s="3">
        <v>1</v>
      </c>
      <c r="F434" s="3" t="s">
        <v>295</v>
      </c>
      <c r="G434" s="3"/>
      <c r="H434" s="3">
        <v>364.1</v>
      </c>
      <c r="I434" s="45">
        <f t="shared" ref="I434:I457" si="55">+J434*H434*0.00005/50000*100</f>
        <v>5.7693838621285525E-4</v>
      </c>
      <c r="J434" s="20">
        <v>15.84560247769446</v>
      </c>
      <c r="K434" s="3">
        <v>1</v>
      </c>
      <c r="L434" s="3">
        <v>96</v>
      </c>
      <c r="M434" s="3">
        <v>5</v>
      </c>
      <c r="N434" s="3" t="s">
        <v>10</v>
      </c>
      <c r="O434" s="3" t="s">
        <v>11</v>
      </c>
      <c r="P434" s="11" t="s">
        <v>270</v>
      </c>
      <c r="Q434" s="13">
        <f t="shared" si="53"/>
        <v>1349666.6666666667</v>
      </c>
      <c r="R434" s="9">
        <v>1319000</v>
      </c>
      <c r="S434">
        <f t="shared" si="50"/>
        <v>97.727834033094581</v>
      </c>
      <c r="T434">
        <f t="shared" si="54"/>
        <v>97.168436651024948</v>
      </c>
    </row>
    <row r="435" spans="1:20" x14ac:dyDescent="0.45">
      <c r="A435" s="1">
        <f t="shared" si="48"/>
        <v>434</v>
      </c>
      <c r="B435" s="2" t="s">
        <v>285</v>
      </c>
      <c r="C435" s="3" t="s">
        <v>207</v>
      </c>
      <c r="D435" s="3" t="str">
        <f t="shared" si="49"/>
        <v>P2M10</v>
      </c>
      <c r="E435" s="3">
        <v>2</v>
      </c>
      <c r="F435" s="3" t="s">
        <v>295</v>
      </c>
      <c r="G435" s="3"/>
      <c r="H435" s="3">
        <v>364.1</v>
      </c>
      <c r="I435" s="45">
        <f t="shared" si="55"/>
        <v>5.7693838621285525E-4</v>
      </c>
      <c r="J435" s="20">
        <v>15.84560247769446</v>
      </c>
      <c r="K435" s="3">
        <v>1</v>
      </c>
      <c r="L435" s="3">
        <v>96</v>
      </c>
      <c r="M435" s="3">
        <v>5</v>
      </c>
      <c r="N435" s="3" t="s">
        <v>10</v>
      </c>
      <c r="O435" s="3" t="s">
        <v>11</v>
      </c>
      <c r="P435" s="11" t="s">
        <v>270</v>
      </c>
      <c r="Q435" s="13">
        <f t="shared" si="53"/>
        <v>1349666.6666666667</v>
      </c>
      <c r="R435" s="9">
        <v>1399000</v>
      </c>
      <c r="S435">
        <f t="shared" si="50"/>
        <v>103.65522351197826</v>
      </c>
      <c r="T435">
        <f t="shared" si="54"/>
        <v>97.168436651024948</v>
      </c>
    </row>
    <row r="436" spans="1:20" x14ac:dyDescent="0.45">
      <c r="A436" s="1">
        <f t="shared" si="48"/>
        <v>435</v>
      </c>
      <c r="B436" s="2" t="s">
        <v>285</v>
      </c>
      <c r="C436" s="3" t="s">
        <v>208</v>
      </c>
      <c r="D436" s="3" t="str">
        <f t="shared" si="49"/>
        <v>P2N9</v>
      </c>
      <c r="E436" s="3">
        <v>3</v>
      </c>
      <c r="F436" s="3" t="s">
        <v>295</v>
      </c>
      <c r="G436" s="3"/>
      <c r="H436" s="3">
        <v>364.1</v>
      </c>
      <c r="I436" s="45">
        <f t="shared" si="55"/>
        <v>5.7693838621285525E-4</v>
      </c>
      <c r="J436" s="20">
        <v>15.84560247769446</v>
      </c>
      <c r="K436" s="3">
        <v>1</v>
      </c>
      <c r="L436" s="3">
        <v>96</v>
      </c>
      <c r="M436" s="3">
        <v>5</v>
      </c>
      <c r="N436" s="3" t="s">
        <v>10</v>
      </c>
      <c r="O436" s="3" t="s">
        <v>11</v>
      </c>
      <c r="P436" s="11" t="s">
        <v>270</v>
      </c>
      <c r="Q436" s="13">
        <f t="shared" si="53"/>
        <v>1349666.6666666667</v>
      </c>
      <c r="R436" s="9">
        <v>1449000</v>
      </c>
      <c r="S436">
        <f t="shared" si="50"/>
        <v>107.35984193628056</v>
      </c>
      <c r="T436">
        <f t="shared" si="54"/>
        <v>97.168436651024948</v>
      </c>
    </row>
    <row r="437" spans="1:20" x14ac:dyDescent="0.45">
      <c r="A437" s="1">
        <f t="shared" si="48"/>
        <v>436</v>
      </c>
      <c r="B437" s="2" t="s">
        <v>285</v>
      </c>
      <c r="C437" s="3" t="s">
        <v>209</v>
      </c>
      <c r="D437" s="3" t="str">
        <f t="shared" si="49"/>
        <v>P2N10</v>
      </c>
      <c r="E437" s="3">
        <v>4</v>
      </c>
      <c r="F437" s="3" t="s">
        <v>295</v>
      </c>
      <c r="G437" s="3"/>
      <c r="H437" s="3">
        <v>364.1</v>
      </c>
      <c r="I437" s="45">
        <f t="shared" si="55"/>
        <v>5.7693838621285525E-4</v>
      </c>
      <c r="J437" s="20">
        <v>15.84560247769446</v>
      </c>
      <c r="K437" s="3">
        <v>1</v>
      </c>
      <c r="L437" s="3">
        <v>96</v>
      </c>
      <c r="M437" s="3">
        <v>5</v>
      </c>
      <c r="N437" s="3" t="s">
        <v>10</v>
      </c>
      <c r="O437" s="3" t="s">
        <v>11</v>
      </c>
      <c r="P437" s="11" t="s">
        <v>270</v>
      </c>
      <c r="Q437" s="13">
        <f t="shared" si="53"/>
        <v>1349666.6666666667</v>
      </c>
      <c r="R437" s="9">
        <v>1448000</v>
      </c>
      <c r="S437">
        <f t="shared" si="50"/>
        <v>107.28574956779451</v>
      </c>
      <c r="T437">
        <f t="shared" si="54"/>
        <v>97.168436651024948</v>
      </c>
    </row>
    <row r="438" spans="1:20" x14ac:dyDescent="0.45">
      <c r="A438" s="1">
        <f t="shared" si="48"/>
        <v>437</v>
      </c>
      <c r="B438" s="2" t="s">
        <v>285</v>
      </c>
      <c r="C438" s="3" t="s">
        <v>210</v>
      </c>
      <c r="D438" s="3" t="str">
        <f t="shared" si="49"/>
        <v>P2M11</v>
      </c>
      <c r="E438" s="3">
        <v>1</v>
      </c>
      <c r="F438" s="3" t="s">
        <v>295</v>
      </c>
      <c r="G438" s="3"/>
      <c r="H438" s="3">
        <v>364.1</v>
      </c>
      <c r="I438" s="45">
        <f t="shared" si="55"/>
        <v>1.8257543867495422E-4</v>
      </c>
      <c r="J438" s="20">
        <v>5.0144311638273606</v>
      </c>
      <c r="K438" s="3">
        <v>1</v>
      </c>
      <c r="L438" s="3">
        <v>96</v>
      </c>
      <c r="M438" s="3">
        <v>5</v>
      </c>
      <c r="N438" s="3" t="s">
        <v>10</v>
      </c>
      <c r="O438" s="3" t="s">
        <v>11</v>
      </c>
      <c r="P438" s="11" t="s">
        <v>270</v>
      </c>
      <c r="Q438" s="13">
        <f t="shared" si="53"/>
        <v>1349666.6666666667</v>
      </c>
      <c r="R438" s="9">
        <v>1397000</v>
      </c>
      <c r="S438">
        <f t="shared" si="50"/>
        <v>103.50703877500618</v>
      </c>
      <c r="T438">
        <f t="shared" si="54"/>
        <v>97.168436651024948</v>
      </c>
    </row>
    <row r="439" spans="1:20" x14ac:dyDescent="0.45">
      <c r="A439" s="1">
        <f t="shared" si="48"/>
        <v>438</v>
      </c>
      <c r="B439" s="2" t="s">
        <v>285</v>
      </c>
      <c r="C439" s="3" t="s">
        <v>211</v>
      </c>
      <c r="D439" s="3" t="str">
        <f t="shared" si="49"/>
        <v>P2M12</v>
      </c>
      <c r="E439" s="3">
        <v>2</v>
      </c>
      <c r="F439" s="3" t="s">
        <v>295</v>
      </c>
      <c r="G439" s="3"/>
      <c r="H439" s="3">
        <v>364.1</v>
      </c>
      <c r="I439" s="45">
        <f t="shared" si="55"/>
        <v>1.8257543867495422E-4</v>
      </c>
      <c r="J439" s="20">
        <v>5.0144311638273606</v>
      </c>
      <c r="K439" s="3">
        <v>1</v>
      </c>
      <c r="L439" s="3">
        <v>96</v>
      </c>
      <c r="M439" s="3">
        <v>5</v>
      </c>
      <c r="N439" s="3" t="s">
        <v>10</v>
      </c>
      <c r="O439" s="3" t="s">
        <v>11</v>
      </c>
      <c r="P439" s="11" t="s">
        <v>270</v>
      </c>
      <c r="Q439" s="13">
        <f t="shared" si="53"/>
        <v>1349666.6666666667</v>
      </c>
      <c r="R439" s="9">
        <v>1380000</v>
      </c>
      <c r="S439">
        <f t="shared" si="50"/>
        <v>102.24746851074337</v>
      </c>
      <c r="T439">
        <f t="shared" si="54"/>
        <v>97.168436651024948</v>
      </c>
    </row>
    <row r="440" spans="1:20" x14ac:dyDescent="0.45">
      <c r="A440" s="1">
        <f t="shared" si="48"/>
        <v>439</v>
      </c>
      <c r="B440" s="2" t="s">
        <v>285</v>
      </c>
      <c r="C440" s="3" t="s">
        <v>212</v>
      </c>
      <c r="D440" s="3" t="str">
        <f t="shared" si="49"/>
        <v>P2N11</v>
      </c>
      <c r="E440" s="3">
        <v>3</v>
      </c>
      <c r="F440" s="3" t="s">
        <v>295</v>
      </c>
      <c r="G440" s="3"/>
      <c r="H440" s="3">
        <v>364.1</v>
      </c>
      <c r="I440" s="45">
        <f t="shared" si="55"/>
        <v>1.8257543867495422E-4</v>
      </c>
      <c r="J440" s="20">
        <v>5.0144311638273606</v>
      </c>
      <c r="K440" s="3">
        <v>1</v>
      </c>
      <c r="L440" s="3">
        <v>96</v>
      </c>
      <c r="M440" s="3">
        <v>5</v>
      </c>
      <c r="N440" s="3" t="s">
        <v>10</v>
      </c>
      <c r="O440" s="3" t="s">
        <v>11</v>
      </c>
      <c r="P440" s="11" t="s">
        <v>270</v>
      </c>
      <c r="Q440" s="13">
        <f t="shared" si="53"/>
        <v>1349666.6666666667</v>
      </c>
      <c r="R440" s="9">
        <v>1365000</v>
      </c>
      <c r="S440">
        <f t="shared" si="50"/>
        <v>101.1360829834527</v>
      </c>
      <c r="T440">
        <f t="shared" si="54"/>
        <v>97.168436651024948</v>
      </c>
    </row>
    <row r="441" spans="1:20" x14ac:dyDescent="0.45">
      <c r="A441" s="1">
        <f t="shared" si="48"/>
        <v>440</v>
      </c>
      <c r="B441" s="2" t="s">
        <v>285</v>
      </c>
      <c r="C441" s="3" t="s">
        <v>213</v>
      </c>
      <c r="D441" s="3" t="str">
        <f t="shared" si="49"/>
        <v>P2N12</v>
      </c>
      <c r="E441" s="3">
        <v>4</v>
      </c>
      <c r="F441" s="3" t="s">
        <v>295</v>
      </c>
      <c r="G441" s="3"/>
      <c r="H441" s="3">
        <v>364.1</v>
      </c>
      <c r="I441" s="45">
        <f t="shared" si="55"/>
        <v>1.8257543867495422E-4</v>
      </c>
      <c r="J441" s="20">
        <v>5.0144311638273606</v>
      </c>
      <c r="K441" s="3">
        <v>1</v>
      </c>
      <c r="L441" s="3">
        <v>96</v>
      </c>
      <c r="M441" s="3">
        <v>5</v>
      </c>
      <c r="N441" s="3" t="s">
        <v>10</v>
      </c>
      <c r="O441" s="3" t="s">
        <v>11</v>
      </c>
      <c r="P441" s="11" t="s">
        <v>270</v>
      </c>
      <c r="Q441" s="13">
        <f t="shared" si="53"/>
        <v>1349666.6666666667</v>
      </c>
      <c r="R441" s="9">
        <v>1390000</v>
      </c>
      <c r="S441">
        <f t="shared" si="50"/>
        <v>102.98839219560385</v>
      </c>
      <c r="T441">
        <f t="shared" si="54"/>
        <v>97.168436651024948</v>
      </c>
    </row>
    <row r="442" spans="1:20" x14ac:dyDescent="0.45">
      <c r="A442" s="1">
        <f t="shared" si="48"/>
        <v>441</v>
      </c>
      <c r="B442" s="2" t="s">
        <v>285</v>
      </c>
      <c r="C442" s="3" t="s">
        <v>214</v>
      </c>
      <c r="D442" s="3" t="str">
        <f t="shared" si="49"/>
        <v>P2M15</v>
      </c>
      <c r="E442" s="3">
        <v>1</v>
      </c>
      <c r="F442" s="3" t="s">
        <v>295</v>
      </c>
      <c r="G442" s="3"/>
      <c r="H442" s="3">
        <v>364.1</v>
      </c>
      <c r="I442" s="45">
        <f t="shared" si="55"/>
        <v>5.7777037555365264E-5</v>
      </c>
      <c r="J442" s="20">
        <v>1.5868453050086584</v>
      </c>
      <c r="K442" s="3">
        <v>1</v>
      </c>
      <c r="L442" s="3">
        <v>96</v>
      </c>
      <c r="M442" s="3">
        <v>5</v>
      </c>
      <c r="N442" s="3" t="s">
        <v>10</v>
      </c>
      <c r="O442" s="3" t="s">
        <v>11</v>
      </c>
      <c r="P442" s="11" t="s">
        <v>270</v>
      </c>
      <c r="Q442" s="13">
        <f t="shared" si="53"/>
        <v>1349666.6666666667</v>
      </c>
      <c r="R442" s="9">
        <v>1361000</v>
      </c>
      <c r="S442">
        <f t="shared" si="50"/>
        <v>100.83971350950851</v>
      </c>
      <c r="T442">
        <f t="shared" si="54"/>
        <v>97.168436651024948</v>
      </c>
    </row>
    <row r="443" spans="1:20" x14ac:dyDescent="0.45">
      <c r="A443" s="1">
        <f t="shared" si="48"/>
        <v>442</v>
      </c>
      <c r="B443" s="2" t="s">
        <v>285</v>
      </c>
      <c r="C443" s="3" t="s">
        <v>215</v>
      </c>
      <c r="D443" s="3" t="str">
        <f t="shared" si="49"/>
        <v>P2M16</v>
      </c>
      <c r="E443" s="3">
        <v>2</v>
      </c>
      <c r="F443" s="3" t="s">
        <v>295</v>
      </c>
      <c r="G443" s="3"/>
      <c r="H443" s="3">
        <v>364.1</v>
      </c>
      <c r="I443" s="45">
        <f t="shared" si="55"/>
        <v>5.7777037555365264E-5</v>
      </c>
      <c r="J443" s="20">
        <v>1.5868453050086584</v>
      </c>
      <c r="K443" s="3">
        <v>1</v>
      </c>
      <c r="L443" s="3">
        <v>96</v>
      </c>
      <c r="M443" s="3">
        <v>5</v>
      </c>
      <c r="N443" s="3" t="s">
        <v>10</v>
      </c>
      <c r="O443" s="3" t="s">
        <v>11</v>
      </c>
      <c r="P443" s="11" t="s">
        <v>270</v>
      </c>
      <c r="Q443" s="13">
        <f t="shared" si="53"/>
        <v>1349666.6666666667</v>
      </c>
      <c r="R443" s="9">
        <v>1404000</v>
      </c>
      <c r="S443">
        <f t="shared" si="50"/>
        <v>104.02568535440848</v>
      </c>
      <c r="T443">
        <f t="shared" si="54"/>
        <v>97.168436651024948</v>
      </c>
    </row>
    <row r="444" spans="1:20" x14ac:dyDescent="0.45">
      <c r="A444" s="1">
        <f t="shared" si="48"/>
        <v>443</v>
      </c>
      <c r="B444" s="2" t="s">
        <v>285</v>
      </c>
      <c r="C444" s="3" t="s">
        <v>216</v>
      </c>
      <c r="D444" s="3" t="str">
        <f t="shared" si="49"/>
        <v>P2N15</v>
      </c>
      <c r="E444" s="3">
        <v>3</v>
      </c>
      <c r="F444" s="3" t="s">
        <v>295</v>
      </c>
      <c r="G444" s="3"/>
      <c r="H444" s="3">
        <v>364.1</v>
      </c>
      <c r="I444" s="45">
        <f t="shared" si="55"/>
        <v>5.7777037555365264E-5</v>
      </c>
      <c r="J444" s="20">
        <v>1.5868453050086584</v>
      </c>
      <c r="K444" s="3">
        <v>1</v>
      </c>
      <c r="L444" s="3">
        <v>96</v>
      </c>
      <c r="M444" s="3">
        <v>5</v>
      </c>
      <c r="N444" s="3" t="s">
        <v>10</v>
      </c>
      <c r="O444" s="3" t="s">
        <v>11</v>
      </c>
      <c r="P444" s="11" t="s">
        <v>270</v>
      </c>
      <c r="Q444" s="13">
        <f t="shared" si="53"/>
        <v>1349666.6666666667</v>
      </c>
      <c r="R444" s="9">
        <v>1361000</v>
      </c>
      <c r="S444">
        <f t="shared" si="50"/>
        <v>100.83971350950851</v>
      </c>
      <c r="T444">
        <f t="shared" si="54"/>
        <v>97.168436651024948</v>
      </c>
    </row>
    <row r="445" spans="1:20" x14ac:dyDescent="0.45">
      <c r="A445" s="1">
        <f t="shared" si="48"/>
        <v>444</v>
      </c>
      <c r="B445" s="2" t="s">
        <v>285</v>
      </c>
      <c r="C445" s="3" t="s">
        <v>217</v>
      </c>
      <c r="D445" s="3" t="str">
        <f t="shared" si="49"/>
        <v>P2N16</v>
      </c>
      <c r="E445" s="3">
        <v>4</v>
      </c>
      <c r="F445" s="3" t="s">
        <v>295</v>
      </c>
      <c r="G445" s="3"/>
      <c r="H445" s="3">
        <v>364.1</v>
      </c>
      <c r="I445" s="45">
        <f t="shared" si="55"/>
        <v>5.7777037555365264E-5</v>
      </c>
      <c r="J445" s="20">
        <v>1.5868453050086584</v>
      </c>
      <c r="K445" s="3">
        <v>1</v>
      </c>
      <c r="L445" s="3">
        <v>96</v>
      </c>
      <c r="M445" s="3">
        <v>5</v>
      </c>
      <c r="N445" s="3" t="s">
        <v>10</v>
      </c>
      <c r="O445" s="3" t="s">
        <v>11</v>
      </c>
      <c r="P445" s="11" t="s">
        <v>270</v>
      </c>
      <c r="Q445" s="13">
        <f t="shared" si="53"/>
        <v>1349666.6666666667</v>
      </c>
      <c r="R445" s="9">
        <v>1358000</v>
      </c>
      <c r="S445">
        <f t="shared" si="50"/>
        <v>100.61743640405038</v>
      </c>
      <c r="T445">
        <f t="shared" si="54"/>
        <v>97.168436651024948</v>
      </c>
    </row>
    <row r="446" spans="1:20" x14ac:dyDescent="0.45">
      <c r="A446" s="1">
        <f t="shared" si="48"/>
        <v>445</v>
      </c>
      <c r="B446" s="2" t="s">
        <v>285</v>
      </c>
      <c r="C446" s="3" t="s">
        <v>218</v>
      </c>
      <c r="D446" s="3" t="str">
        <f t="shared" si="49"/>
        <v>P2M17</v>
      </c>
      <c r="E446" s="3">
        <v>1</v>
      </c>
      <c r="F446" s="3" t="s">
        <v>295</v>
      </c>
      <c r="G446" s="3"/>
      <c r="H446" s="3">
        <v>364.1</v>
      </c>
      <c r="I446" s="45">
        <f t="shared" si="55"/>
        <v>1.8283872644102931E-5</v>
      </c>
      <c r="J446" s="20">
        <v>0.50216623576223363</v>
      </c>
      <c r="K446" s="3">
        <v>1</v>
      </c>
      <c r="L446" s="3">
        <v>96</v>
      </c>
      <c r="M446" s="3">
        <v>5</v>
      </c>
      <c r="N446" s="3" t="s">
        <v>10</v>
      </c>
      <c r="O446" s="3" t="s">
        <v>11</v>
      </c>
      <c r="P446" s="11" t="s">
        <v>270</v>
      </c>
      <c r="Q446" s="13">
        <f t="shared" si="53"/>
        <v>1349666.6666666667</v>
      </c>
      <c r="R446" s="9">
        <v>1372000</v>
      </c>
      <c r="S446">
        <f t="shared" si="50"/>
        <v>101.65472956285501</v>
      </c>
      <c r="T446">
        <f t="shared" si="54"/>
        <v>97.168436651024948</v>
      </c>
    </row>
    <row r="447" spans="1:20" x14ac:dyDescent="0.45">
      <c r="A447" s="1">
        <f t="shared" si="48"/>
        <v>446</v>
      </c>
      <c r="B447" s="2" t="s">
        <v>285</v>
      </c>
      <c r="C447" s="3" t="s">
        <v>219</v>
      </c>
      <c r="D447" s="3" t="str">
        <f t="shared" si="49"/>
        <v>P2M18</v>
      </c>
      <c r="E447" s="3">
        <v>2</v>
      </c>
      <c r="F447" s="3" t="s">
        <v>295</v>
      </c>
      <c r="G447" s="3"/>
      <c r="H447" s="3">
        <v>364.1</v>
      </c>
      <c r="I447" s="45">
        <f t="shared" si="55"/>
        <v>1.8283872644102931E-5</v>
      </c>
      <c r="J447" s="20">
        <v>0.50216623576223363</v>
      </c>
      <c r="K447" s="3">
        <v>1</v>
      </c>
      <c r="L447" s="3">
        <v>96</v>
      </c>
      <c r="M447" s="3">
        <v>5</v>
      </c>
      <c r="N447" s="3" t="s">
        <v>10</v>
      </c>
      <c r="O447" s="3" t="s">
        <v>11</v>
      </c>
      <c r="P447" s="11" t="s">
        <v>270</v>
      </c>
      <c r="Q447" s="13">
        <f t="shared" si="53"/>
        <v>1349666.6666666667</v>
      </c>
      <c r="R447" s="9">
        <v>1362000</v>
      </c>
      <c r="S447">
        <f t="shared" si="50"/>
        <v>100.91380587799456</v>
      </c>
      <c r="T447">
        <f t="shared" si="54"/>
        <v>97.168436651024948</v>
      </c>
    </row>
    <row r="448" spans="1:20" x14ac:dyDescent="0.45">
      <c r="A448" s="1">
        <f t="shared" si="48"/>
        <v>447</v>
      </c>
      <c r="B448" s="2" t="s">
        <v>285</v>
      </c>
      <c r="C448" s="3" t="s">
        <v>220</v>
      </c>
      <c r="D448" s="3" t="str">
        <f t="shared" si="49"/>
        <v>P2N17</v>
      </c>
      <c r="E448" s="3">
        <v>3</v>
      </c>
      <c r="F448" s="3" t="s">
        <v>295</v>
      </c>
      <c r="G448" s="3"/>
      <c r="H448" s="3">
        <v>364.1</v>
      </c>
      <c r="I448" s="45">
        <f t="shared" si="55"/>
        <v>1.8283872644102931E-5</v>
      </c>
      <c r="J448" s="20">
        <v>0.50216623576223363</v>
      </c>
      <c r="K448" s="3">
        <v>1</v>
      </c>
      <c r="L448" s="3">
        <v>96</v>
      </c>
      <c r="M448" s="3">
        <v>5</v>
      </c>
      <c r="N448" s="3" t="s">
        <v>10</v>
      </c>
      <c r="O448" s="3" t="s">
        <v>11</v>
      </c>
      <c r="P448" s="11" t="s">
        <v>270</v>
      </c>
      <c r="Q448" s="13">
        <f t="shared" si="53"/>
        <v>1349666.6666666667</v>
      </c>
      <c r="R448" s="9">
        <v>1326000</v>
      </c>
      <c r="S448">
        <f t="shared" si="50"/>
        <v>98.24648061249691</v>
      </c>
      <c r="T448">
        <f t="shared" si="54"/>
        <v>97.168436651024948</v>
      </c>
    </row>
    <row r="449" spans="1:20" x14ac:dyDescent="0.45">
      <c r="A449" s="1">
        <f t="shared" si="48"/>
        <v>448</v>
      </c>
      <c r="B449" s="2" t="s">
        <v>285</v>
      </c>
      <c r="C449" s="3" t="s">
        <v>221</v>
      </c>
      <c r="D449" s="3" t="str">
        <f t="shared" si="49"/>
        <v>P2N18</v>
      </c>
      <c r="E449" s="3">
        <v>4</v>
      </c>
      <c r="F449" s="3" t="s">
        <v>295</v>
      </c>
      <c r="G449" s="3"/>
      <c r="H449" s="3">
        <v>364.1</v>
      </c>
      <c r="I449" s="45">
        <f t="shared" si="55"/>
        <v>1.8283872644102931E-5</v>
      </c>
      <c r="J449" s="20">
        <v>0.50216623576223363</v>
      </c>
      <c r="K449" s="3">
        <v>1</v>
      </c>
      <c r="L449" s="3">
        <v>96</v>
      </c>
      <c r="M449" s="3">
        <v>5</v>
      </c>
      <c r="N449" s="3" t="s">
        <v>10</v>
      </c>
      <c r="O449" s="3" t="s">
        <v>11</v>
      </c>
      <c r="P449" s="11" t="s">
        <v>270</v>
      </c>
      <c r="Q449" s="13">
        <f t="shared" si="53"/>
        <v>1349666.6666666667</v>
      </c>
      <c r="R449" s="9">
        <v>1381000</v>
      </c>
      <c r="S449">
        <f t="shared" si="50"/>
        <v>102.32156087922944</v>
      </c>
      <c r="T449">
        <f t="shared" si="54"/>
        <v>97.168436651024948</v>
      </c>
    </row>
    <row r="450" spans="1:20" x14ac:dyDescent="0.45">
      <c r="A450" s="1">
        <f t="shared" si="48"/>
        <v>449</v>
      </c>
      <c r="B450" s="2" t="s">
        <v>285</v>
      </c>
      <c r="C450" s="3" t="s">
        <v>222</v>
      </c>
      <c r="D450" s="3" t="str">
        <f t="shared" si="49"/>
        <v>P2M19</v>
      </c>
      <c r="E450" s="3">
        <v>1</v>
      </c>
      <c r="F450" s="3" t="s">
        <v>295</v>
      </c>
      <c r="G450" s="3"/>
      <c r="H450" s="3">
        <v>364.1</v>
      </c>
      <c r="I450" s="45">
        <f t="shared" si="55"/>
        <v>5.7860356468680149E-6</v>
      </c>
      <c r="J450" s="20">
        <v>0.15891336574754228</v>
      </c>
      <c r="K450" s="3">
        <v>1</v>
      </c>
      <c r="L450" s="3">
        <v>96</v>
      </c>
      <c r="M450" s="3">
        <v>5</v>
      </c>
      <c r="N450" s="3" t="s">
        <v>10</v>
      </c>
      <c r="O450" s="3" t="s">
        <v>11</v>
      </c>
      <c r="P450" s="11" t="s">
        <v>270</v>
      </c>
      <c r="Q450" s="13">
        <f t="shared" si="53"/>
        <v>1349666.6666666667</v>
      </c>
      <c r="R450" s="9">
        <v>1370000</v>
      </c>
      <c r="S450">
        <f t="shared" si="50"/>
        <v>101.50654482588293</v>
      </c>
      <c r="T450">
        <f t="shared" si="54"/>
        <v>97.168436651024948</v>
      </c>
    </row>
    <row r="451" spans="1:20" x14ac:dyDescent="0.45">
      <c r="A451" s="1">
        <f t="shared" ref="A451:A514" si="56">ROW(A450)</f>
        <v>450</v>
      </c>
      <c r="B451" s="2" t="s">
        <v>285</v>
      </c>
      <c r="C451" s="3" t="s">
        <v>223</v>
      </c>
      <c r="D451" s="3" t="str">
        <f t="shared" ref="D451:D514" si="57">+CONCATENATE(B451,C451)</f>
        <v>P2M20</v>
      </c>
      <c r="E451" s="3">
        <v>2</v>
      </c>
      <c r="F451" s="3" t="s">
        <v>295</v>
      </c>
      <c r="G451" s="3"/>
      <c r="H451" s="3">
        <v>364.1</v>
      </c>
      <c r="I451" s="45">
        <f t="shared" si="55"/>
        <v>5.7860356468680149E-6</v>
      </c>
      <c r="J451" s="20">
        <v>0.15891336574754228</v>
      </c>
      <c r="K451" s="3">
        <v>1</v>
      </c>
      <c r="L451" s="3">
        <v>96</v>
      </c>
      <c r="M451" s="3">
        <v>5</v>
      </c>
      <c r="N451" s="3" t="s">
        <v>10</v>
      </c>
      <c r="O451" s="3" t="s">
        <v>11</v>
      </c>
      <c r="P451" s="11" t="s">
        <v>270</v>
      </c>
      <c r="Q451" s="13">
        <f t="shared" si="53"/>
        <v>1349666.6666666667</v>
      </c>
      <c r="R451" s="9">
        <v>1362000</v>
      </c>
      <c r="S451">
        <f t="shared" ref="S451:S514" si="58">+R451/Q451*100</f>
        <v>100.91380587799456</v>
      </c>
      <c r="T451">
        <f t="shared" si="54"/>
        <v>97.168436651024948</v>
      </c>
    </row>
    <row r="452" spans="1:20" x14ac:dyDescent="0.45">
      <c r="A452" s="1">
        <f t="shared" si="56"/>
        <v>451</v>
      </c>
      <c r="B452" s="2" t="s">
        <v>285</v>
      </c>
      <c r="C452" s="3" t="s">
        <v>224</v>
      </c>
      <c r="D452" s="3" t="str">
        <f t="shared" si="57"/>
        <v>P2N19</v>
      </c>
      <c r="E452" s="3">
        <v>3</v>
      </c>
      <c r="F452" s="3" t="s">
        <v>295</v>
      </c>
      <c r="G452" s="3"/>
      <c r="H452" s="3">
        <v>364.1</v>
      </c>
      <c r="I452" s="45">
        <f t="shared" si="55"/>
        <v>5.7860356468680149E-6</v>
      </c>
      <c r="J452" s="20">
        <v>0.15891336574754228</v>
      </c>
      <c r="K452" s="3">
        <v>1</v>
      </c>
      <c r="L452" s="3">
        <v>96</v>
      </c>
      <c r="M452" s="3">
        <v>5</v>
      </c>
      <c r="N452" s="3" t="s">
        <v>10</v>
      </c>
      <c r="O452" s="3" t="s">
        <v>11</v>
      </c>
      <c r="P452" s="11" t="s">
        <v>270</v>
      </c>
      <c r="Q452" s="13">
        <f t="shared" si="53"/>
        <v>1349666.6666666667</v>
      </c>
      <c r="R452" s="9">
        <v>1353000</v>
      </c>
      <c r="S452">
        <f t="shared" si="58"/>
        <v>100.24697456162015</v>
      </c>
      <c r="T452">
        <f t="shared" si="54"/>
        <v>97.168436651024948</v>
      </c>
    </row>
    <row r="453" spans="1:20" x14ac:dyDescent="0.45">
      <c r="A453" s="1">
        <f t="shared" si="56"/>
        <v>452</v>
      </c>
      <c r="B453" s="2" t="s">
        <v>285</v>
      </c>
      <c r="C453" s="3" t="s">
        <v>225</v>
      </c>
      <c r="D453" s="3" t="str">
        <f t="shared" si="57"/>
        <v>P2N20</v>
      </c>
      <c r="E453" s="3">
        <v>4</v>
      </c>
      <c r="F453" s="3" t="s">
        <v>295</v>
      </c>
      <c r="G453" s="3"/>
      <c r="H453" s="3">
        <v>364.1</v>
      </c>
      <c r="I453" s="45">
        <f t="shared" si="55"/>
        <v>5.7860356468680149E-6</v>
      </c>
      <c r="J453" s="20">
        <v>0.15891336574754228</v>
      </c>
      <c r="K453" s="3">
        <v>1</v>
      </c>
      <c r="L453" s="3">
        <v>96</v>
      </c>
      <c r="M453" s="3">
        <v>5</v>
      </c>
      <c r="N453" s="3" t="s">
        <v>10</v>
      </c>
      <c r="O453" s="3" t="s">
        <v>11</v>
      </c>
      <c r="P453" s="11" t="s">
        <v>270</v>
      </c>
      <c r="Q453" s="13">
        <f t="shared" si="53"/>
        <v>1349666.6666666667</v>
      </c>
      <c r="R453" s="9">
        <v>1347000</v>
      </c>
      <c r="S453">
        <f t="shared" si="58"/>
        <v>99.802420350703869</v>
      </c>
      <c r="T453">
        <f t="shared" si="54"/>
        <v>97.168436651024948</v>
      </c>
    </row>
    <row r="454" spans="1:20" x14ac:dyDescent="0.45">
      <c r="A454" s="1">
        <f t="shared" si="56"/>
        <v>453</v>
      </c>
      <c r="B454" s="2" t="s">
        <v>285</v>
      </c>
      <c r="C454" s="3" t="s">
        <v>226</v>
      </c>
      <c r="D454" s="3" t="str">
        <f t="shared" si="57"/>
        <v>P2M21</v>
      </c>
      <c r="E454" s="3">
        <v>1</v>
      </c>
      <c r="F454" s="3" t="s">
        <v>295</v>
      </c>
      <c r="G454" s="3"/>
      <c r="H454" s="3">
        <v>364.1</v>
      </c>
      <c r="I454" s="45">
        <f t="shared" si="55"/>
        <v>1.8310239388822834E-6</v>
      </c>
      <c r="J454" s="20">
        <v>5.0289039793526037E-2</v>
      </c>
      <c r="K454" s="3">
        <v>1</v>
      </c>
      <c r="L454" s="3">
        <v>96</v>
      </c>
      <c r="M454" s="3">
        <v>5</v>
      </c>
      <c r="N454" s="3" t="s">
        <v>10</v>
      </c>
      <c r="O454" s="3" t="s">
        <v>11</v>
      </c>
      <c r="P454" s="11" t="s">
        <v>270</v>
      </c>
      <c r="Q454" s="13">
        <f t="shared" si="53"/>
        <v>1349666.6666666667</v>
      </c>
      <c r="R454" s="9">
        <v>1297000</v>
      </c>
      <c r="S454">
        <f t="shared" si="58"/>
        <v>96.097801926401573</v>
      </c>
      <c r="T454">
        <f t="shared" si="54"/>
        <v>97.168436651024948</v>
      </c>
    </row>
    <row r="455" spans="1:20" x14ac:dyDescent="0.45">
      <c r="A455" s="1">
        <f t="shared" si="56"/>
        <v>454</v>
      </c>
      <c r="B455" s="2" t="s">
        <v>285</v>
      </c>
      <c r="C455" s="3" t="s">
        <v>227</v>
      </c>
      <c r="D455" s="3" t="str">
        <f t="shared" si="57"/>
        <v>P2M22</v>
      </c>
      <c r="E455" s="3">
        <v>2</v>
      </c>
      <c r="F455" s="3" t="s">
        <v>295</v>
      </c>
      <c r="G455" s="3"/>
      <c r="H455" s="3">
        <v>364.1</v>
      </c>
      <c r="I455" s="45">
        <f t="shared" si="55"/>
        <v>1.8310239388822834E-6</v>
      </c>
      <c r="J455" s="20">
        <v>5.0289039793526037E-2</v>
      </c>
      <c r="K455" s="3">
        <v>1</v>
      </c>
      <c r="L455" s="3">
        <v>96</v>
      </c>
      <c r="M455" s="3">
        <v>5</v>
      </c>
      <c r="N455" s="3" t="s">
        <v>10</v>
      </c>
      <c r="O455" s="3" t="s">
        <v>11</v>
      </c>
      <c r="P455" s="11" t="s">
        <v>270</v>
      </c>
      <c r="Q455" s="13">
        <f t="shared" si="53"/>
        <v>1349666.6666666667</v>
      </c>
      <c r="R455" s="9">
        <v>1342000</v>
      </c>
      <c r="S455">
        <f t="shared" si="58"/>
        <v>99.431958508273638</v>
      </c>
      <c r="T455">
        <f t="shared" si="54"/>
        <v>97.168436651024948</v>
      </c>
    </row>
    <row r="456" spans="1:20" x14ac:dyDescent="0.45">
      <c r="A456" s="1">
        <f t="shared" si="56"/>
        <v>455</v>
      </c>
      <c r="B456" s="2" t="s">
        <v>285</v>
      </c>
      <c r="C456" s="3" t="s">
        <v>228</v>
      </c>
      <c r="D456" s="3" t="str">
        <f t="shared" si="57"/>
        <v>P2N21</v>
      </c>
      <c r="E456" s="3">
        <v>3</v>
      </c>
      <c r="F456" s="3" t="s">
        <v>295</v>
      </c>
      <c r="G456" s="3"/>
      <c r="H456" s="3">
        <v>364.1</v>
      </c>
      <c r="I456" s="45">
        <f t="shared" si="55"/>
        <v>1.8310239388822834E-6</v>
      </c>
      <c r="J456" s="20">
        <v>5.0289039793526037E-2</v>
      </c>
      <c r="K456" s="3">
        <v>1</v>
      </c>
      <c r="L456" s="3">
        <v>96</v>
      </c>
      <c r="M456" s="3">
        <v>5</v>
      </c>
      <c r="N456" s="3" t="s">
        <v>10</v>
      </c>
      <c r="O456" s="3" t="s">
        <v>11</v>
      </c>
      <c r="P456" s="11" t="s">
        <v>270</v>
      </c>
      <c r="Q456" s="13">
        <f t="shared" si="53"/>
        <v>1349666.6666666667</v>
      </c>
      <c r="R456" s="9">
        <v>1391000</v>
      </c>
      <c r="S456">
        <f t="shared" si="58"/>
        <v>103.06248456408989</v>
      </c>
      <c r="T456">
        <f t="shared" si="54"/>
        <v>97.168436651024948</v>
      </c>
    </row>
    <row r="457" spans="1:20" x14ac:dyDescent="0.45">
      <c r="A457" s="1">
        <f t="shared" si="56"/>
        <v>456</v>
      </c>
      <c r="B457" s="2" t="s">
        <v>285</v>
      </c>
      <c r="C457" s="3" t="s">
        <v>229</v>
      </c>
      <c r="D457" s="3" t="str">
        <f t="shared" si="57"/>
        <v>P2N22</v>
      </c>
      <c r="E457" s="3">
        <v>4</v>
      </c>
      <c r="F457" s="3" t="s">
        <v>295</v>
      </c>
      <c r="G457" s="3"/>
      <c r="H457" s="3">
        <v>364.1</v>
      </c>
      <c r="I457" s="45">
        <f t="shared" si="55"/>
        <v>1.8310239388822834E-6</v>
      </c>
      <c r="J457" s="20">
        <v>5.0289039793526037E-2</v>
      </c>
      <c r="K457" s="3">
        <v>1</v>
      </c>
      <c r="L457" s="3">
        <v>96</v>
      </c>
      <c r="M457" s="3">
        <v>5</v>
      </c>
      <c r="N457" s="3" t="s">
        <v>10</v>
      </c>
      <c r="O457" s="3" t="s">
        <v>11</v>
      </c>
      <c r="P457" s="11" t="s">
        <v>270</v>
      </c>
      <c r="Q457" s="13">
        <f t="shared" si="53"/>
        <v>1349666.6666666667</v>
      </c>
      <c r="R457" s="9">
        <v>1378000</v>
      </c>
      <c r="S457">
        <f t="shared" si="58"/>
        <v>102.09928377377129</v>
      </c>
      <c r="T457">
        <f t="shared" si="54"/>
        <v>97.168436651024948</v>
      </c>
    </row>
    <row r="458" spans="1:20" x14ac:dyDescent="0.45">
      <c r="A458" s="1">
        <f t="shared" si="56"/>
        <v>457</v>
      </c>
      <c r="B458" s="2" t="s">
        <v>285</v>
      </c>
      <c r="C458" s="3" t="s">
        <v>230</v>
      </c>
      <c r="D458" s="3" t="str">
        <f t="shared" si="57"/>
        <v>P2C13</v>
      </c>
      <c r="E458" s="3">
        <v>1</v>
      </c>
      <c r="F458" s="3" t="s">
        <v>231</v>
      </c>
      <c r="G458" s="3"/>
      <c r="H458" s="3"/>
      <c r="I458" s="44">
        <v>0</v>
      </c>
      <c r="J458" s="20"/>
      <c r="K458" s="3">
        <v>1</v>
      </c>
      <c r="L458" s="3">
        <v>96</v>
      </c>
      <c r="M458" s="3">
        <v>5</v>
      </c>
      <c r="N458" s="3" t="s">
        <v>10</v>
      </c>
      <c r="O458" s="3" t="s">
        <v>11</v>
      </c>
      <c r="P458" s="11"/>
      <c r="Q458" s="13"/>
      <c r="R458" s="9">
        <v>1317000</v>
      </c>
    </row>
    <row r="459" spans="1:20" x14ac:dyDescent="0.45">
      <c r="A459" s="1">
        <f t="shared" si="56"/>
        <v>458</v>
      </c>
      <c r="B459" s="2" t="s">
        <v>285</v>
      </c>
      <c r="C459" s="3" t="s">
        <v>232</v>
      </c>
      <c r="D459" s="3" t="str">
        <f t="shared" si="57"/>
        <v>P2C14</v>
      </c>
      <c r="E459" s="3">
        <v>2</v>
      </c>
      <c r="F459" s="3" t="s">
        <v>231</v>
      </c>
      <c r="G459" s="3"/>
      <c r="H459" s="3"/>
      <c r="I459" s="44">
        <v>0</v>
      </c>
      <c r="J459" s="20"/>
      <c r="K459" s="3">
        <v>1</v>
      </c>
      <c r="L459" s="3">
        <v>96</v>
      </c>
      <c r="M459" s="3">
        <v>5</v>
      </c>
      <c r="N459" s="3" t="s">
        <v>10</v>
      </c>
      <c r="O459" s="3" t="s">
        <v>11</v>
      </c>
      <c r="P459" s="11"/>
      <c r="Q459" s="13"/>
      <c r="R459" s="9">
        <v>1338000</v>
      </c>
    </row>
    <row r="460" spans="1:20" x14ac:dyDescent="0.45">
      <c r="A460" s="1">
        <f t="shared" si="56"/>
        <v>459</v>
      </c>
      <c r="B460" s="2" t="s">
        <v>285</v>
      </c>
      <c r="C460" s="3" t="s">
        <v>233</v>
      </c>
      <c r="D460" s="3" t="str">
        <f t="shared" si="57"/>
        <v>P2D13</v>
      </c>
      <c r="E460" s="3">
        <v>3</v>
      </c>
      <c r="F460" s="3" t="s">
        <v>231</v>
      </c>
      <c r="G460" s="3"/>
      <c r="H460" s="3"/>
      <c r="I460" s="44">
        <v>0</v>
      </c>
      <c r="J460" s="20"/>
      <c r="K460" s="3">
        <v>1</v>
      </c>
      <c r="L460" s="3">
        <v>96</v>
      </c>
      <c r="M460" s="3">
        <v>5</v>
      </c>
      <c r="N460" s="3" t="s">
        <v>10</v>
      </c>
      <c r="O460" s="3" t="s">
        <v>11</v>
      </c>
      <c r="P460" s="11"/>
      <c r="Q460" s="13"/>
      <c r="R460" s="9">
        <v>1326000</v>
      </c>
    </row>
    <row r="461" spans="1:20" x14ac:dyDescent="0.45">
      <c r="A461" s="1">
        <f t="shared" si="56"/>
        <v>460</v>
      </c>
      <c r="B461" s="2" t="s">
        <v>285</v>
      </c>
      <c r="C461" s="3" t="s">
        <v>234</v>
      </c>
      <c r="D461" s="3" t="str">
        <f t="shared" si="57"/>
        <v>P2D14</v>
      </c>
      <c r="E461" s="3">
        <v>4</v>
      </c>
      <c r="F461" s="3" t="s">
        <v>231</v>
      </c>
      <c r="G461" s="3"/>
      <c r="H461" s="3"/>
      <c r="I461" s="44">
        <v>0</v>
      </c>
      <c r="J461" s="20"/>
      <c r="K461" s="3">
        <v>1</v>
      </c>
      <c r="L461" s="3">
        <v>96</v>
      </c>
      <c r="M461" s="3">
        <v>5</v>
      </c>
      <c r="N461" s="3" t="s">
        <v>10</v>
      </c>
      <c r="O461" s="3" t="s">
        <v>11</v>
      </c>
      <c r="P461" s="11"/>
      <c r="Q461" s="13"/>
      <c r="R461" s="9">
        <v>1294000</v>
      </c>
    </row>
    <row r="462" spans="1:20" x14ac:dyDescent="0.45">
      <c r="A462" s="1">
        <f t="shared" si="56"/>
        <v>461</v>
      </c>
      <c r="B462" s="2" t="s">
        <v>285</v>
      </c>
      <c r="C462" s="3" t="s">
        <v>235</v>
      </c>
      <c r="D462" s="3" t="str">
        <f t="shared" si="57"/>
        <v>P2E13</v>
      </c>
      <c r="E462" s="3">
        <v>1</v>
      </c>
      <c r="F462" s="3" t="s">
        <v>231</v>
      </c>
      <c r="G462" s="3"/>
      <c r="H462" s="3"/>
      <c r="I462" s="44">
        <v>0</v>
      </c>
      <c r="J462" s="20"/>
      <c r="K462" s="3">
        <v>1</v>
      </c>
      <c r="L462" s="3">
        <v>96</v>
      </c>
      <c r="M462" s="3">
        <v>5</v>
      </c>
      <c r="N462" s="3" t="s">
        <v>10</v>
      </c>
      <c r="O462" s="3" t="s">
        <v>11</v>
      </c>
      <c r="P462" s="11"/>
      <c r="Q462" s="13"/>
      <c r="R462" s="9">
        <v>1257000</v>
      </c>
    </row>
    <row r="463" spans="1:20" x14ac:dyDescent="0.45">
      <c r="A463" s="1">
        <f t="shared" si="56"/>
        <v>462</v>
      </c>
      <c r="B463" s="2" t="s">
        <v>285</v>
      </c>
      <c r="C463" s="3" t="s">
        <v>236</v>
      </c>
      <c r="D463" s="3" t="str">
        <f t="shared" si="57"/>
        <v>P2E14</v>
      </c>
      <c r="E463" s="3">
        <v>2</v>
      </c>
      <c r="F463" s="3" t="s">
        <v>231</v>
      </c>
      <c r="G463" s="3"/>
      <c r="H463" s="3"/>
      <c r="I463" s="44">
        <v>0</v>
      </c>
      <c r="J463" s="20"/>
      <c r="K463" s="3">
        <v>1</v>
      </c>
      <c r="L463" s="3">
        <v>96</v>
      </c>
      <c r="M463" s="3">
        <v>5</v>
      </c>
      <c r="N463" s="3" t="s">
        <v>10</v>
      </c>
      <c r="O463" s="3" t="s">
        <v>11</v>
      </c>
      <c r="P463" s="11"/>
      <c r="Q463" s="13"/>
      <c r="R463" s="9">
        <v>1282000</v>
      </c>
    </row>
    <row r="464" spans="1:20" x14ac:dyDescent="0.45">
      <c r="A464" s="1">
        <f t="shared" si="56"/>
        <v>463</v>
      </c>
      <c r="B464" s="2" t="s">
        <v>285</v>
      </c>
      <c r="C464" s="3" t="s">
        <v>237</v>
      </c>
      <c r="D464" s="3" t="str">
        <f t="shared" si="57"/>
        <v>P2F13</v>
      </c>
      <c r="E464" s="3">
        <v>3</v>
      </c>
      <c r="F464" s="3" t="s">
        <v>231</v>
      </c>
      <c r="G464" s="3"/>
      <c r="H464" s="3"/>
      <c r="I464" s="44">
        <v>0</v>
      </c>
      <c r="J464" s="20"/>
      <c r="K464" s="3">
        <v>1</v>
      </c>
      <c r="L464" s="3">
        <v>96</v>
      </c>
      <c r="M464" s="3">
        <v>5</v>
      </c>
      <c r="N464" s="3" t="s">
        <v>10</v>
      </c>
      <c r="O464" s="3" t="s">
        <v>11</v>
      </c>
      <c r="P464" s="11"/>
      <c r="Q464" s="13"/>
      <c r="R464" s="9">
        <v>1280000</v>
      </c>
    </row>
    <row r="465" spans="1:18" x14ac:dyDescent="0.45">
      <c r="A465" s="1">
        <f t="shared" si="56"/>
        <v>464</v>
      </c>
      <c r="B465" s="2" t="s">
        <v>285</v>
      </c>
      <c r="C465" s="3" t="s">
        <v>238</v>
      </c>
      <c r="D465" s="3" t="str">
        <f t="shared" si="57"/>
        <v>P2F14</v>
      </c>
      <c r="E465" s="3">
        <v>4</v>
      </c>
      <c r="F465" s="3" t="s">
        <v>231</v>
      </c>
      <c r="G465" s="3"/>
      <c r="H465" s="3"/>
      <c r="I465" s="44">
        <v>0</v>
      </c>
      <c r="J465" s="20"/>
      <c r="K465" s="3">
        <v>1</v>
      </c>
      <c r="L465" s="3">
        <v>96</v>
      </c>
      <c r="M465" s="3">
        <v>5</v>
      </c>
      <c r="N465" s="3" t="s">
        <v>10</v>
      </c>
      <c r="O465" s="3" t="s">
        <v>11</v>
      </c>
      <c r="P465" s="11"/>
      <c r="Q465" s="13"/>
      <c r="R465" s="9">
        <v>1248000</v>
      </c>
    </row>
    <row r="466" spans="1:18" x14ac:dyDescent="0.45">
      <c r="A466" s="1">
        <f t="shared" si="56"/>
        <v>465</v>
      </c>
      <c r="B466" s="2" t="s">
        <v>285</v>
      </c>
      <c r="C466" s="3" t="s">
        <v>239</v>
      </c>
      <c r="D466" s="3" t="str">
        <f t="shared" si="57"/>
        <v>P2G13</v>
      </c>
      <c r="E466" s="3">
        <v>1</v>
      </c>
      <c r="F466" s="3" t="s">
        <v>231</v>
      </c>
      <c r="G466" s="3"/>
      <c r="H466" s="3"/>
      <c r="I466" s="44">
        <v>0</v>
      </c>
      <c r="J466" s="20"/>
      <c r="K466" s="3">
        <v>1</v>
      </c>
      <c r="L466" s="3">
        <v>96</v>
      </c>
      <c r="M466" s="3">
        <v>5</v>
      </c>
      <c r="N466" s="3" t="s">
        <v>10</v>
      </c>
      <c r="O466" s="3" t="s">
        <v>11</v>
      </c>
      <c r="P466" s="11"/>
      <c r="Q466" s="13"/>
      <c r="R466" s="9">
        <v>1327000</v>
      </c>
    </row>
    <row r="467" spans="1:18" x14ac:dyDescent="0.45">
      <c r="A467" s="1">
        <f t="shared" si="56"/>
        <v>466</v>
      </c>
      <c r="B467" s="2" t="s">
        <v>285</v>
      </c>
      <c r="C467" s="3" t="s">
        <v>240</v>
      </c>
      <c r="D467" s="3" t="str">
        <f t="shared" si="57"/>
        <v>P2G14</v>
      </c>
      <c r="E467" s="3">
        <v>2</v>
      </c>
      <c r="F467" s="3" t="s">
        <v>231</v>
      </c>
      <c r="G467" s="3"/>
      <c r="H467" s="3"/>
      <c r="I467" s="44">
        <v>0</v>
      </c>
      <c r="J467" s="20"/>
      <c r="K467" s="3">
        <v>1</v>
      </c>
      <c r="L467" s="3">
        <v>96</v>
      </c>
      <c r="M467" s="3">
        <v>5</v>
      </c>
      <c r="N467" s="3" t="s">
        <v>10</v>
      </c>
      <c r="O467" s="3" t="s">
        <v>11</v>
      </c>
      <c r="P467" s="11"/>
      <c r="Q467" s="13"/>
      <c r="R467" s="9">
        <v>1406000</v>
      </c>
    </row>
    <row r="468" spans="1:18" x14ac:dyDescent="0.45">
      <c r="A468" s="1">
        <f t="shared" si="56"/>
        <v>467</v>
      </c>
      <c r="B468" s="2" t="s">
        <v>285</v>
      </c>
      <c r="C468" s="3" t="s">
        <v>241</v>
      </c>
      <c r="D468" s="3" t="str">
        <f t="shared" si="57"/>
        <v>P2H13</v>
      </c>
      <c r="E468" s="3">
        <v>3</v>
      </c>
      <c r="F468" s="3" t="s">
        <v>231</v>
      </c>
      <c r="G468" s="3"/>
      <c r="H468" s="3"/>
      <c r="I468" s="44">
        <v>0</v>
      </c>
      <c r="J468" s="20"/>
      <c r="K468" s="3">
        <v>1</v>
      </c>
      <c r="L468" s="3">
        <v>96</v>
      </c>
      <c r="M468" s="3">
        <v>5</v>
      </c>
      <c r="N468" s="3" t="s">
        <v>10</v>
      </c>
      <c r="O468" s="3" t="s">
        <v>11</v>
      </c>
      <c r="P468" s="11"/>
      <c r="Q468" s="13"/>
      <c r="R468" s="9">
        <v>1336000</v>
      </c>
    </row>
    <row r="469" spans="1:18" x14ac:dyDescent="0.45">
      <c r="A469" s="1">
        <f t="shared" si="56"/>
        <v>468</v>
      </c>
      <c r="B469" s="2" t="s">
        <v>285</v>
      </c>
      <c r="C469" s="3" t="s">
        <v>242</v>
      </c>
      <c r="D469" s="3" t="str">
        <f t="shared" si="57"/>
        <v>P2H14</v>
      </c>
      <c r="E469" s="3">
        <v>4</v>
      </c>
      <c r="F469" s="3" t="s">
        <v>231</v>
      </c>
      <c r="G469" s="3"/>
      <c r="H469" s="3"/>
      <c r="I469" s="44">
        <v>0</v>
      </c>
      <c r="J469" s="20"/>
      <c r="K469" s="3">
        <v>1</v>
      </c>
      <c r="L469" s="3">
        <v>96</v>
      </c>
      <c r="M469" s="3">
        <v>5</v>
      </c>
      <c r="N469" s="3" t="s">
        <v>10</v>
      </c>
      <c r="O469" s="3" t="s">
        <v>11</v>
      </c>
      <c r="P469" s="11"/>
      <c r="Q469" s="13"/>
      <c r="R469" s="9">
        <v>1357000</v>
      </c>
    </row>
    <row r="470" spans="1:18" x14ac:dyDescent="0.45">
      <c r="A470" s="1">
        <f t="shared" si="56"/>
        <v>469</v>
      </c>
      <c r="B470" s="2" t="s">
        <v>285</v>
      </c>
      <c r="C470" s="3" t="s">
        <v>243</v>
      </c>
      <c r="D470" s="3" t="str">
        <f t="shared" si="57"/>
        <v>P2I13</v>
      </c>
      <c r="E470" s="3">
        <v>1</v>
      </c>
      <c r="F470" s="3" t="s">
        <v>257</v>
      </c>
      <c r="G470" s="3"/>
      <c r="H470" s="3"/>
      <c r="I470" s="44">
        <v>0</v>
      </c>
      <c r="J470" s="20"/>
      <c r="K470" s="3">
        <v>1</v>
      </c>
      <c r="L470" s="3">
        <v>96</v>
      </c>
      <c r="M470" s="3">
        <v>5</v>
      </c>
      <c r="N470" s="3" t="s">
        <v>10</v>
      </c>
      <c r="O470" s="3" t="s">
        <v>11</v>
      </c>
      <c r="P470" s="11"/>
      <c r="Q470" s="13"/>
      <c r="R470" s="9">
        <v>1267000</v>
      </c>
    </row>
    <row r="471" spans="1:18" x14ac:dyDescent="0.45">
      <c r="A471" s="1">
        <f t="shared" si="56"/>
        <v>470</v>
      </c>
      <c r="B471" s="2" t="s">
        <v>285</v>
      </c>
      <c r="C471" s="3" t="s">
        <v>244</v>
      </c>
      <c r="D471" s="3" t="str">
        <f t="shared" si="57"/>
        <v>P2I14</v>
      </c>
      <c r="E471" s="3">
        <v>2</v>
      </c>
      <c r="F471" s="3" t="s">
        <v>257</v>
      </c>
      <c r="G471" s="3"/>
      <c r="H471" s="3"/>
      <c r="I471" s="44">
        <v>0</v>
      </c>
      <c r="J471" s="20"/>
      <c r="K471" s="3">
        <v>1</v>
      </c>
      <c r="L471" s="3">
        <v>96</v>
      </c>
      <c r="M471" s="3">
        <v>5</v>
      </c>
      <c r="N471" s="3" t="s">
        <v>10</v>
      </c>
      <c r="O471" s="3" t="s">
        <v>11</v>
      </c>
      <c r="P471" s="11"/>
      <c r="Q471" s="13"/>
      <c r="R471" s="9">
        <v>1334000</v>
      </c>
    </row>
    <row r="472" spans="1:18" x14ac:dyDescent="0.45">
      <c r="A472" s="1">
        <f t="shared" si="56"/>
        <v>471</v>
      </c>
      <c r="B472" s="2" t="s">
        <v>285</v>
      </c>
      <c r="C472" s="3" t="s">
        <v>245</v>
      </c>
      <c r="D472" s="3" t="str">
        <f t="shared" si="57"/>
        <v>P2J13</v>
      </c>
      <c r="E472" s="3">
        <v>3</v>
      </c>
      <c r="F472" s="3" t="s">
        <v>257</v>
      </c>
      <c r="G472" s="3"/>
      <c r="H472" s="3"/>
      <c r="I472" s="44">
        <v>0</v>
      </c>
      <c r="J472" s="20"/>
      <c r="K472" s="3">
        <v>1</v>
      </c>
      <c r="L472" s="3">
        <v>96</v>
      </c>
      <c r="M472" s="3">
        <v>5</v>
      </c>
      <c r="N472" s="3" t="s">
        <v>10</v>
      </c>
      <c r="O472" s="3" t="s">
        <v>11</v>
      </c>
      <c r="P472" s="11"/>
      <c r="Q472" s="13"/>
      <c r="R472" s="9">
        <v>1357000</v>
      </c>
    </row>
    <row r="473" spans="1:18" x14ac:dyDescent="0.45">
      <c r="A473" s="1">
        <f t="shared" si="56"/>
        <v>472</v>
      </c>
      <c r="B473" s="2" t="s">
        <v>285</v>
      </c>
      <c r="C473" s="3" t="s">
        <v>246</v>
      </c>
      <c r="D473" s="3" t="str">
        <f t="shared" si="57"/>
        <v>P2J14</v>
      </c>
      <c r="E473" s="3">
        <v>4</v>
      </c>
      <c r="F473" s="3" t="s">
        <v>257</v>
      </c>
      <c r="G473" s="3"/>
      <c r="H473" s="3"/>
      <c r="I473" s="44">
        <v>0</v>
      </c>
      <c r="J473" s="20"/>
      <c r="K473" s="3">
        <v>1</v>
      </c>
      <c r="L473" s="3">
        <v>96</v>
      </c>
      <c r="M473" s="3">
        <v>5</v>
      </c>
      <c r="N473" s="3" t="s">
        <v>10</v>
      </c>
      <c r="O473" s="3" t="s">
        <v>11</v>
      </c>
      <c r="P473" s="11"/>
      <c r="Q473" s="13"/>
      <c r="R473" s="9">
        <v>1343000</v>
      </c>
    </row>
    <row r="474" spans="1:18" x14ac:dyDescent="0.45">
      <c r="A474" s="1">
        <f t="shared" si="56"/>
        <v>473</v>
      </c>
      <c r="B474" s="2" t="s">
        <v>285</v>
      </c>
      <c r="C474" s="3" t="s">
        <v>247</v>
      </c>
      <c r="D474" s="3" t="str">
        <f t="shared" si="57"/>
        <v>P2K13</v>
      </c>
      <c r="E474" s="3">
        <v>1</v>
      </c>
      <c r="F474" s="3" t="s">
        <v>257</v>
      </c>
      <c r="G474" s="3"/>
      <c r="H474" s="3"/>
      <c r="I474" s="44">
        <v>0</v>
      </c>
      <c r="J474" s="20"/>
      <c r="K474" s="3">
        <v>1</v>
      </c>
      <c r="L474" s="3">
        <v>96</v>
      </c>
      <c r="M474" s="3">
        <v>5</v>
      </c>
      <c r="N474" s="3" t="s">
        <v>10</v>
      </c>
      <c r="O474" s="3" t="s">
        <v>11</v>
      </c>
      <c r="P474" s="11"/>
      <c r="Q474" s="13"/>
      <c r="R474" s="9">
        <v>1293000</v>
      </c>
    </row>
    <row r="475" spans="1:18" x14ac:dyDescent="0.45">
      <c r="A475" s="1">
        <f t="shared" si="56"/>
        <v>474</v>
      </c>
      <c r="B475" s="2" t="s">
        <v>285</v>
      </c>
      <c r="C475" s="3" t="s">
        <v>248</v>
      </c>
      <c r="D475" s="3" t="str">
        <f t="shared" si="57"/>
        <v>P2K14</v>
      </c>
      <c r="E475" s="3">
        <v>2</v>
      </c>
      <c r="F475" s="3" t="s">
        <v>257</v>
      </c>
      <c r="G475" s="3"/>
      <c r="H475" s="3"/>
      <c r="I475" s="44">
        <v>0</v>
      </c>
      <c r="J475" s="20"/>
      <c r="K475" s="3">
        <v>1</v>
      </c>
      <c r="L475" s="3">
        <v>96</v>
      </c>
      <c r="M475" s="3">
        <v>5</v>
      </c>
      <c r="N475" s="3" t="s">
        <v>10</v>
      </c>
      <c r="O475" s="3" t="s">
        <v>11</v>
      </c>
      <c r="P475" s="11"/>
      <c r="Q475" s="13"/>
      <c r="R475" s="9">
        <v>1363000</v>
      </c>
    </row>
    <row r="476" spans="1:18" x14ac:dyDescent="0.45">
      <c r="A476" s="1">
        <f t="shared" si="56"/>
        <v>475</v>
      </c>
      <c r="B476" s="2" t="s">
        <v>285</v>
      </c>
      <c r="C476" s="3" t="s">
        <v>249</v>
      </c>
      <c r="D476" s="3" t="str">
        <f t="shared" si="57"/>
        <v>P2L13</v>
      </c>
      <c r="E476" s="3">
        <v>3</v>
      </c>
      <c r="F476" s="3" t="s">
        <v>257</v>
      </c>
      <c r="G476" s="3"/>
      <c r="H476" s="3"/>
      <c r="I476" s="44">
        <v>0</v>
      </c>
      <c r="J476" s="20"/>
      <c r="K476" s="3">
        <v>1</v>
      </c>
      <c r="L476" s="3">
        <v>96</v>
      </c>
      <c r="M476" s="3">
        <v>5</v>
      </c>
      <c r="N476" s="3" t="s">
        <v>10</v>
      </c>
      <c r="O476" s="3" t="s">
        <v>11</v>
      </c>
      <c r="P476" s="11"/>
      <c r="Q476" s="13"/>
      <c r="R476" s="9">
        <v>1374000</v>
      </c>
    </row>
    <row r="477" spans="1:18" x14ac:dyDescent="0.45">
      <c r="A477" s="1">
        <f t="shared" si="56"/>
        <v>476</v>
      </c>
      <c r="B477" s="2" t="s">
        <v>285</v>
      </c>
      <c r="C477" s="3" t="s">
        <v>250</v>
      </c>
      <c r="D477" s="3" t="str">
        <f t="shared" si="57"/>
        <v>P2L14</v>
      </c>
      <c r="E477" s="3">
        <v>4</v>
      </c>
      <c r="F477" s="3" t="s">
        <v>257</v>
      </c>
      <c r="G477" s="3"/>
      <c r="H477" s="3"/>
      <c r="I477" s="44">
        <v>0</v>
      </c>
      <c r="J477" s="20"/>
      <c r="K477" s="3">
        <v>1</v>
      </c>
      <c r="L477" s="3">
        <v>96</v>
      </c>
      <c r="M477" s="3">
        <v>5</v>
      </c>
      <c r="N477" s="3" t="s">
        <v>10</v>
      </c>
      <c r="O477" s="3" t="s">
        <v>11</v>
      </c>
      <c r="P477" s="11"/>
      <c r="Q477" s="13"/>
      <c r="R477" s="9">
        <v>1347000</v>
      </c>
    </row>
    <row r="478" spans="1:18" x14ac:dyDescent="0.45">
      <c r="A478" s="1">
        <f t="shared" si="56"/>
        <v>477</v>
      </c>
      <c r="B478" s="2" t="s">
        <v>285</v>
      </c>
      <c r="C478" s="3" t="s">
        <v>251</v>
      </c>
      <c r="D478" s="3" t="str">
        <f t="shared" si="57"/>
        <v>P2M13</v>
      </c>
      <c r="E478" s="3">
        <v>1</v>
      </c>
      <c r="F478" s="3" t="s">
        <v>257</v>
      </c>
      <c r="G478" s="3"/>
      <c r="H478" s="3"/>
      <c r="I478" s="44">
        <v>0</v>
      </c>
      <c r="J478" s="20"/>
      <c r="K478" s="3">
        <v>1</v>
      </c>
      <c r="L478" s="3">
        <v>96</v>
      </c>
      <c r="M478" s="3">
        <v>5</v>
      </c>
      <c r="N478" s="3" t="s">
        <v>10</v>
      </c>
      <c r="O478" s="3" t="s">
        <v>11</v>
      </c>
      <c r="P478" s="11"/>
      <c r="Q478" s="13"/>
      <c r="R478" s="9">
        <v>1347000</v>
      </c>
    </row>
    <row r="479" spans="1:18" x14ac:dyDescent="0.45">
      <c r="A479" s="1">
        <f t="shared" si="56"/>
        <v>478</v>
      </c>
      <c r="B479" s="2" t="s">
        <v>285</v>
      </c>
      <c r="C479" s="3" t="s">
        <v>252</v>
      </c>
      <c r="D479" s="3" t="str">
        <f t="shared" si="57"/>
        <v>P2M14</v>
      </c>
      <c r="E479" s="3">
        <v>2</v>
      </c>
      <c r="F479" s="3" t="s">
        <v>257</v>
      </c>
      <c r="G479" s="3"/>
      <c r="H479" s="3"/>
      <c r="I479" s="44">
        <v>0</v>
      </c>
      <c r="J479" s="20"/>
      <c r="K479" s="3">
        <v>1</v>
      </c>
      <c r="L479" s="3">
        <v>96</v>
      </c>
      <c r="M479" s="3">
        <v>5</v>
      </c>
      <c r="N479" s="3" t="s">
        <v>10</v>
      </c>
      <c r="O479" s="3" t="s">
        <v>11</v>
      </c>
      <c r="P479" s="11"/>
      <c r="Q479" s="13"/>
      <c r="R479" s="9">
        <v>1390000</v>
      </c>
    </row>
    <row r="480" spans="1:18" x14ac:dyDescent="0.45">
      <c r="A480" s="1">
        <f t="shared" si="56"/>
        <v>479</v>
      </c>
      <c r="B480" s="2" t="s">
        <v>285</v>
      </c>
      <c r="C480" s="3" t="s">
        <v>253</v>
      </c>
      <c r="D480" s="3" t="str">
        <f t="shared" si="57"/>
        <v>P2N13</v>
      </c>
      <c r="E480" s="3">
        <v>3</v>
      </c>
      <c r="F480" s="3" t="s">
        <v>257</v>
      </c>
      <c r="G480" s="3"/>
      <c r="H480" s="3"/>
      <c r="I480" s="44">
        <v>0</v>
      </c>
      <c r="J480" s="20"/>
      <c r="K480" s="3">
        <v>1</v>
      </c>
      <c r="L480" s="3">
        <v>96</v>
      </c>
      <c r="M480" s="3">
        <v>5</v>
      </c>
      <c r="N480" s="3" t="s">
        <v>10</v>
      </c>
      <c r="O480" s="3" t="s">
        <v>11</v>
      </c>
      <c r="P480" s="11"/>
      <c r="Q480" s="13"/>
      <c r="R480" s="9">
        <v>1382000</v>
      </c>
    </row>
    <row r="481" spans="1:62" x14ac:dyDescent="0.45">
      <c r="A481" s="1">
        <f t="shared" si="56"/>
        <v>480</v>
      </c>
      <c r="B481" s="2" t="s">
        <v>285</v>
      </c>
      <c r="C481" s="3" t="s">
        <v>254</v>
      </c>
      <c r="D481" s="3" t="str">
        <f t="shared" si="57"/>
        <v>P2N14</v>
      </c>
      <c r="E481" s="3">
        <v>4</v>
      </c>
      <c r="F481" s="3" t="s">
        <v>257</v>
      </c>
      <c r="G481" s="3"/>
      <c r="H481" s="3"/>
      <c r="I481" s="44">
        <v>0</v>
      </c>
      <c r="J481" s="20"/>
      <c r="K481" s="3">
        <v>1</v>
      </c>
      <c r="L481" s="3">
        <v>96</v>
      </c>
      <c r="M481" s="3">
        <v>5</v>
      </c>
      <c r="N481" s="3" t="s">
        <v>10</v>
      </c>
      <c r="O481" s="3" t="s">
        <v>11</v>
      </c>
      <c r="P481" s="11"/>
      <c r="Q481" s="13"/>
      <c r="R481" s="9">
        <v>1399000</v>
      </c>
    </row>
    <row r="482" spans="1:62" x14ac:dyDescent="0.45">
      <c r="A482" s="1">
        <f t="shared" si="56"/>
        <v>481</v>
      </c>
      <c r="B482" s="2" t="s">
        <v>286</v>
      </c>
      <c r="C482" s="3" t="s">
        <v>9</v>
      </c>
      <c r="D482" s="3" t="str">
        <f t="shared" si="57"/>
        <v>P3C3</v>
      </c>
      <c r="E482" s="3">
        <v>1</v>
      </c>
      <c r="F482" s="3" t="s">
        <v>305</v>
      </c>
      <c r="G482" s="3"/>
      <c r="H482" s="3">
        <v>464.12</v>
      </c>
      <c r="I482" s="45">
        <f t="shared" ref="I482:I545" si="59">+J482*H482*0.00005/50000*100</f>
        <v>2.3206000000000001E-2</v>
      </c>
      <c r="J482" s="20">
        <v>500</v>
      </c>
      <c r="K482" s="3">
        <v>1</v>
      </c>
      <c r="L482" s="3">
        <v>96</v>
      </c>
      <c r="M482" s="3">
        <v>5</v>
      </c>
      <c r="N482" s="3" t="s">
        <v>10</v>
      </c>
      <c r="O482" s="3" t="s">
        <v>11</v>
      </c>
      <c r="P482" s="11" t="s">
        <v>270</v>
      </c>
      <c r="Q482" s="13">
        <f>+IF(P482="MeOH",AVERAGE(R$698:R$701))</f>
        <v>1190750</v>
      </c>
      <c r="R482" s="9">
        <v>1156000</v>
      </c>
      <c r="S482">
        <f t="shared" si="58"/>
        <v>97.081671215620403</v>
      </c>
      <c r="T482">
        <f>+_xlfn.PERCENTILE.EXC(S482:S517,0.05)</f>
        <v>95.570018895654002</v>
      </c>
      <c r="V482" t="str">
        <f>+F482</f>
        <v>8,2-FTOH</v>
      </c>
      <c r="W482" t="s">
        <v>277</v>
      </c>
      <c r="X482">
        <v>0</v>
      </c>
      <c r="Y482">
        <f>+J514</f>
        <v>5.0289039793526037E-2</v>
      </c>
      <c r="Z482">
        <f>+J510</f>
        <v>0.15891336574754228</v>
      </c>
      <c r="AA482">
        <f>+J506</f>
        <v>0.50216623576223363</v>
      </c>
      <c r="AB482">
        <f>+J502</f>
        <v>1.5868453050086584</v>
      </c>
      <c r="AC482">
        <f>+J498</f>
        <v>5.0144311638273606</v>
      </c>
      <c r="AD482" s="24">
        <f>+J494</f>
        <v>15.84560247769446</v>
      </c>
      <c r="AE482">
        <f>+J490</f>
        <v>50.072103829514496</v>
      </c>
      <c r="AF482">
        <f>+J486</f>
        <v>158.22784810126581</v>
      </c>
      <c r="AG482">
        <f>+J482</f>
        <v>500</v>
      </c>
    </row>
    <row r="483" spans="1:62" x14ac:dyDescent="0.45">
      <c r="A483" s="1">
        <f t="shared" si="56"/>
        <v>482</v>
      </c>
      <c r="B483" s="2" t="s">
        <v>286</v>
      </c>
      <c r="C483" s="3" t="s">
        <v>12</v>
      </c>
      <c r="D483" s="3" t="str">
        <f t="shared" si="57"/>
        <v>P3C4</v>
      </c>
      <c r="E483" s="3">
        <v>2</v>
      </c>
      <c r="F483" s="3" t="s">
        <v>305</v>
      </c>
      <c r="G483" s="3"/>
      <c r="H483" s="3">
        <v>464.12</v>
      </c>
      <c r="I483" s="45">
        <f t="shared" si="59"/>
        <v>2.3206000000000001E-2</v>
      </c>
      <c r="J483" s="20">
        <v>500</v>
      </c>
      <c r="K483" s="3">
        <v>1</v>
      </c>
      <c r="L483" s="3">
        <v>96</v>
      </c>
      <c r="M483" s="3">
        <v>5</v>
      </c>
      <c r="N483" s="3" t="s">
        <v>10</v>
      </c>
      <c r="O483" s="3" t="s">
        <v>11</v>
      </c>
      <c r="P483" s="11" t="s">
        <v>270</v>
      </c>
      <c r="Q483" s="13">
        <f t="shared" ref="Q483:Q517" si="60">+IF(P483="MeOH",AVERAGE(R$698:R$701))</f>
        <v>1190750</v>
      </c>
      <c r="R483" s="9">
        <v>1170000</v>
      </c>
      <c r="S483">
        <f t="shared" si="58"/>
        <v>98.257400797816501</v>
      </c>
      <c r="T483">
        <f>+T482</f>
        <v>95.570018895654002</v>
      </c>
      <c r="V483" t="str">
        <f>+F482</f>
        <v>8,2-FTOH</v>
      </c>
      <c r="W483" t="s">
        <v>278</v>
      </c>
      <c r="X483">
        <v>0</v>
      </c>
      <c r="Y483">
        <f>+I514</f>
        <v>2.3340149148971304E-6</v>
      </c>
      <c r="Z483">
        <f>+I510</f>
        <v>7.3754871310749336E-6</v>
      </c>
      <c r="AA483">
        <f>+I506</f>
        <v>2.330653933419679E-5</v>
      </c>
      <c r="AB483">
        <f>+I502</f>
        <v>7.3648664296061854E-5</v>
      </c>
      <c r="AC483">
        <f>+I498</f>
        <v>2.3272977917555544E-4</v>
      </c>
      <c r="AD483" s="24">
        <f>+I494</f>
        <v>7.3542610219475533E-4</v>
      </c>
      <c r="AE483">
        <f>+I490</f>
        <v>2.3239464829354268E-3</v>
      </c>
      <c r="AF483">
        <f>+I486</f>
        <v>7.3436708860759497E-3</v>
      </c>
      <c r="AG483">
        <f>+I482</f>
        <v>2.3206000000000001E-2</v>
      </c>
    </row>
    <row r="484" spans="1:62" x14ac:dyDescent="0.45">
      <c r="A484" s="1">
        <f t="shared" si="56"/>
        <v>483</v>
      </c>
      <c r="B484" s="2" t="s">
        <v>286</v>
      </c>
      <c r="C484" s="3" t="s">
        <v>13</v>
      </c>
      <c r="D484" s="3" t="str">
        <f t="shared" si="57"/>
        <v>P3D3</v>
      </c>
      <c r="E484" s="3">
        <v>3</v>
      </c>
      <c r="F484" s="3" t="s">
        <v>305</v>
      </c>
      <c r="G484" s="3"/>
      <c r="H484" s="3">
        <v>464.12</v>
      </c>
      <c r="I484" s="45">
        <f t="shared" si="59"/>
        <v>2.3206000000000001E-2</v>
      </c>
      <c r="J484" s="20">
        <v>500</v>
      </c>
      <c r="K484" s="3">
        <v>1</v>
      </c>
      <c r="L484" s="3">
        <v>96</v>
      </c>
      <c r="M484" s="3">
        <v>5</v>
      </c>
      <c r="N484" s="3" t="s">
        <v>10</v>
      </c>
      <c r="O484" s="3" t="s">
        <v>11</v>
      </c>
      <c r="P484" s="11" t="s">
        <v>270</v>
      </c>
      <c r="Q484" s="13">
        <f t="shared" si="60"/>
        <v>1190750</v>
      </c>
      <c r="R484" s="9">
        <v>1184000</v>
      </c>
      <c r="S484">
        <f t="shared" si="58"/>
        <v>99.433130380012599</v>
      </c>
      <c r="T484">
        <f t="shared" ref="T484:T517" si="61">+T483</f>
        <v>95.570018895654002</v>
      </c>
      <c r="V484" t="str">
        <f>+F482</f>
        <v>8,2-FTOH</v>
      </c>
    </row>
    <row r="485" spans="1:62" x14ac:dyDescent="0.45">
      <c r="A485" s="1">
        <f t="shared" si="56"/>
        <v>484</v>
      </c>
      <c r="B485" s="2" t="s">
        <v>286</v>
      </c>
      <c r="C485" s="3" t="s">
        <v>14</v>
      </c>
      <c r="D485" s="3" t="str">
        <f t="shared" si="57"/>
        <v>P3D4</v>
      </c>
      <c r="E485" s="3">
        <v>4</v>
      </c>
      <c r="F485" s="3" t="s">
        <v>305</v>
      </c>
      <c r="G485" s="3"/>
      <c r="H485" s="3">
        <v>464.12</v>
      </c>
      <c r="I485" s="45">
        <f t="shared" si="59"/>
        <v>2.3206000000000001E-2</v>
      </c>
      <c r="J485" s="20">
        <v>500</v>
      </c>
      <c r="K485" s="3">
        <v>1</v>
      </c>
      <c r="L485" s="3">
        <v>96</v>
      </c>
      <c r="M485" s="3">
        <v>5</v>
      </c>
      <c r="N485" s="3" t="s">
        <v>10</v>
      </c>
      <c r="O485" s="3" t="s">
        <v>11</v>
      </c>
      <c r="P485" s="11" t="s">
        <v>270</v>
      </c>
      <c r="Q485" s="13">
        <f t="shared" si="60"/>
        <v>1190750</v>
      </c>
      <c r="R485" s="9">
        <v>1208000</v>
      </c>
      <c r="S485">
        <f t="shared" si="58"/>
        <v>101.44866680663446</v>
      </c>
      <c r="T485">
        <f t="shared" si="61"/>
        <v>95.570018895654002</v>
      </c>
      <c r="V485" t="s">
        <v>280</v>
      </c>
      <c r="W485" t="str">
        <f>+$D$698</f>
        <v>P3C13</v>
      </c>
      <c r="X485" t="str">
        <f>+$D$699</f>
        <v>P3C14</v>
      </c>
      <c r="Y485" t="str">
        <f>+$D$700</f>
        <v>P3D13</v>
      </c>
      <c r="Z485" t="str">
        <f>+$D$700</f>
        <v>P3D13</v>
      </c>
      <c r="AA485" t="str">
        <f>+D482</f>
        <v>P3C3</v>
      </c>
      <c r="AB485" t="str">
        <f>+D483</f>
        <v>P3C4</v>
      </c>
      <c r="AC485" t="str">
        <f>+D484</f>
        <v>P3D3</v>
      </c>
      <c r="AD485" s="24" t="str">
        <f>+D485</f>
        <v>P3D4</v>
      </c>
      <c r="AE485" t="str">
        <f>+D486</f>
        <v>P3C5</v>
      </c>
      <c r="AF485" t="str">
        <f>+D487</f>
        <v>P3C6</v>
      </c>
      <c r="AG485" t="str">
        <f>+D488</f>
        <v>P3D5</v>
      </c>
      <c r="AH485" t="str">
        <f>+D489</f>
        <v>P3D6</v>
      </c>
      <c r="AI485" t="str">
        <f>+D490</f>
        <v>P3C7</v>
      </c>
      <c r="AJ485" t="str">
        <f>+D491</f>
        <v>P3C8</v>
      </c>
      <c r="AK485" t="str">
        <f>+D492</f>
        <v>P3D7</v>
      </c>
      <c r="AL485" t="str">
        <f>+D493</f>
        <v>P3D8</v>
      </c>
      <c r="AM485" t="str">
        <f>+D494</f>
        <v>P3C9</v>
      </c>
      <c r="AN485" t="str">
        <f>+D495</f>
        <v>P3C10</v>
      </c>
      <c r="AO485" t="str">
        <f>+D496</f>
        <v>P3D9</v>
      </c>
      <c r="AP485" t="str">
        <f>+D497</f>
        <v>P3D10</v>
      </c>
      <c r="AQ485" t="str">
        <f>+D498</f>
        <v>P3C11</v>
      </c>
      <c r="AR485" t="str">
        <f>+D499</f>
        <v>P3C12</v>
      </c>
      <c r="AS485" t="str">
        <f>+D500</f>
        <v>P3D11</v>
      </c>
      <c r="AT485" t="str">
        <f>+D501</f>
        <v>P3D12</v>
      </c>
      <c r="AU485" t="str">
        <f>+D502</f>
        <v>P3C15</v>
      </c>
      <c r="AV485" t="str">
        <f>+D503</f>
        <v>P3C16</v>
      </c>
      <c r="AW485" t="str">
        <f>+D504</f>
        <v>P3D15</v>
      </c>
      <c r="AX485" t="str">
        <f>+D505</f>
        <v>P3D16</v>
      </c>
      <c r="AY485" t="str">
        <f>+D506</f>
        <v>P3C17</v>
      </c>
      <c r="AZ485" t="str">
        <f>+D507</f>
        <v>P3C18</v>
      </c>
      <c r="BA485" t="str">
        <f>+D508</f>
        <v>P3D17</v>
      </c>
      <c r="BB485" t="str">
        <f>+D509</f>
        <v>P3D18</v>
      </c>
      <c r="BC485" t="str">
        <f>+D510</f>
        <v>P3C19</v>
      </c>
      <c r="BD485" t="str">
        <f>+D511</f>
        <v>P3C20</v>
      </c>
      <c r="BE485" t="str">
        <f>+D512</f>
        <v>P3D19</v>
      </c>
      <c r="BF485" t="str">
        <f>+D513</f>
        <v>P3D20</v>
      </c>
      <c r="BG485" t="str">
        <f>+D514</f>
        <v>P3C21</v>
      </c>
      <c r="BH485" t="str">
        <f>+D515</f>
        <v>P3C22</v>
      </c>
      <c r="BI485" t="str">
        <f>+D516</f>
        <v>P3D21</v>
      </c>
      <c r="BJ485" t="str">
        <f>+D517</f>
        <v>P3D22</v>
      </c>
    </row>
    <row r="486" spans="1:62" x14ac:dyDescent="0.45">
      <c r="A486" s="1">
        <f t="shared" si="56"/>
        <v>485</v>
      </c>
      <c r="B486" s="2" t="s">
        <v>286</v>
      </c>
      <c r="C486" s="3" t="s">
        <v>15</v>
      </c>
      <c r="D486" s="3" t="str">
        <f t="shared" si="57"/>
        <v>P3C5</v>
      </c>
      <c r="E486" s="3">
        <v>1</v>
      </c>
      <c r="F486" s="3" t="s">
        <v>305</v>
      </c>
      <c r="G486" s="3"/>
      <c r="H486" s="3">
        <v>464.12</v>
      </c>
      <c r="I486" s="45">
        <f t="shared" si="59"/>
        <v>7.3436708860759497E-3</v>
      </c>
      <c r="J486" s="20">
        <v>158.22784810126581</v>
      </c>
      <c r="K486" s="3">
        <v>1</v>
      </c>
      <c r="L486" s="3">
        <v>96</v>
      </c>
      <c r="M486" s="3">
        <v>5</v>
      </c>
      <c r="N486" s="3" t="s">
        <v>10</v>
      </c>
      <c r="O486" s="3" t="s">
        <v>11</v>
      </c>
      <c r="P486" s="11" t="s">
        <v>270</v>
      </c>
      <c r="Q486" s="13">
        <f t="shared" si="60"/>
        <v>1190750</v>
      </c>
      <c r="R486" s="9">
        <v>1207000</v>
      </c>
      <c r="S486">
        <f t="shared" si="58"/>
        <v>101.3646861221919</v>
      </c>
      <c r="T486">
        <f t="shared" si="61"/>
        <v>95.570018895654002</v>
      </c>
      <c r="V486" t="s">
        <v>281</v>
      </c>
      <c r="W486">
        <f>+$I$698</f>
        <v>0</v>
      </c>
      <c r="X486">
        <f>+$I$699</f>
        <v>0</v>
      </c>
      <c r="Y486">
        <f>+$I$700</f>
        <v>0</v>
      </c>
      <c r="Z486">
        <f>+$I$700</f>
        <v>0</v>
      </c>
      <c r="AA486">
        <f>+I482</f>
        <v>2.3206000000000001E-2</v>
      </c>
      <c r="AB486">
        <f>+I483</f>
        <v>2.3206000000000001E-2</v>
      </c>
      <c r="AC486">
        <f>+I484</f>
        <v>2.3206000000000001E-2</v>
      </c>
      <c r="AD486" s="24">
        <f>+I485</f>
        <v>2.3206000000000001E-2</v>
      </c>
      <c r="AE486">
        <f>+I486</f>
        <v>7.3436708860759497E-3</v>
      </c>
      <c r="AF486">
        <f>+I487</f>
        <v>7.3436708860759497E-3</v>
      </c>
      <c r="AG486">
        <f>+I488</f>
        <v>7.3436708860759497E-3</v>
      </c>
      <c r="AH486">
        <f>+I489</f>
        <v>7.3436708860759497E-3</v>
      </c>
      <c r="AI486">
        <f>+I490</f>
        <v>2.3239464829354268E-3</v>
      </c>
      <c r="AJ486">
        <f>+I491</f>
        <v>2.3239464829354268E-3</v>
      </c>
      <c r="AK486">
        <f>+I492</f>
        <v>2.3239464829354268E-3</v>
      </c>
      <c r="AL486">
        <f>+I493</f>
        <v>2.3239464829354268E-3</v>
      </c>
      <c r="AM486">
        <f>+I494</f>
        <v>7.3542610219475533E-4</v>
      </c>
      <c r="AN486">
        <f>+I495</f>
        <v>7.3542610219475533E-4</v>
      </c>
      <c r="AO486">
        <f>+I496</f>
        <v>7.3542610219475533E-4</v>
      </c>
      <c r="AP486">
        <f>+I497</f>
        <v>7.3542610219475533E-4</v>
      </c>
      <c r="AQ486">
        <f>+I498</f>
        <v>2.3272977917555544E-4</v>
      </c>
      <c r="AR486">
        <f>+I499</f>
        <v>2.3272977917555544E-4</v>
      </c>
      <c r="AS486">
        <f>+I500</f>
        <v>2.3272977917555544E-4</v>
      </c>
      <c r="AT486">
        <f>+I501</f>
        <v>2.3272977917555544E-4</v>
      </c>
      <c r="AU486">
        <f>+I502</f>
        <v>7.3648664296061854E-5</v>
      </c>
      <c r="AV486">
        <f>+I503</f>
        <v>7.3648664296061854E-5</v>
      </c>
      <c r="AW486">
        <f>+I504</f>
        <v>7.3648664296061854E-5</v>
      </c>
      <c r="AX486">
        <f>+I505</f>
        <v>7.3648664296061854E-5</v>
      </c>
      <c r="AY486">
        <f>+I506</f>
        <v>2.330653933419679E-5</v>
      </c>
      <c r="AZ486">
        <f>+I507</f>
        <v>2.330653933419679E-5</v>
      </c>
      <c r="BA486">
        <f>+I508</f>
        <v>2.330653933419679E-5</v>
      </c>
      <c r="BB486">
        <f>+I509</f>
        <v>2.330653933419679E-5</v>
      </c>
      <c r="BC486">
        <f>+I510</f>
        <v>7.3754871310749336E-6</v>
      </c>
      <c r="BD486">
        <f>+I511</f>
        <v>7.3754871310749336E-6</v>
      </c>
      <c r="BE486">
        <f>+I512</f>
        <v>7.3754871310749336E-6</v>
      </c>
      <c r="BF486">
        <f>+I513</f>
        <v>7.3754871310749336E-6</v>
      </c>
      <c r="BG486">
        <f>+I514</f>
        <v>2.3340149148971304E-6</v>
      </c>
      <c r="BH486">
        <f>+I515</f>
        <v>2.3340149148971304E-6</v>
      </c>
      <c r="BI486">
        <f>+I516</f>
        <v>2.3340149148971304E-6</v>
      </c>
      <c r="BJ486">
        <f>+I517</f>
        <v>2.3340149148971304E-6</v>
      </c>
    </row>
    <row r="487" spans="1:62" x14ac:dyDescent="0.45">
      <c r="A487" s="1">
        <f t="shared" si="56"/>
        <v>486</v>
      </c>
      <c r="B487" s="2" t="s">
        <v>286</v>
      </c>
      <c r="C487" s="3" t="s">
        <v>16</v>
      </c>
      <c r="D487" s="3" t="str">
        <f t="shared" si="57"/>
        <v>P3C6</v>
      </c>
      <c r="E487" s="3">
        <v>2</v>
      </c>
      <c r="F487" s="3" t="s">
        <v>305</v>
      </c>
      <c r="G487" s="3"/>
      <c r="H487" s="3">
        <v>464.12</v>
      </c>
      <c r="I487" s="45">
        <f t="shared" si="59"/>
        <v>7.3436708860759497E-3</v>
      </c>
      <c r="J487" s="20">
        <v>158.22784810126581</v>
      </c>
      <c r="K487" s="3">
        <v>1</v>
      </c>
      <c r="L487" s="3">
        <v>96</v>
      </c>
      <c r="M487" s="3">
        <v>5</v>
      </c>
      <c r="N487" s="3" t="s">
        <v>10</v>
      </c>
      <c r="O487" s="3" t="s">
        <v>11</v>
      </c>
      <c r="P487" s="11" t="s">
        <v>270</v>
      </c>
      <c r="Q487" s="13">
        <f t="shared" si="60"/>
        <v>1190750</v>
      </c>
      <c r="R487" s="9">
        <v>1253000</v>
      </c>
      <c r="S487">
        <f t="shared" si="58"/>
        <v>105.2277976065505</v>
      </c>
      <c r="T487">
        <f t="shared" si="61"/>
        <v>95.570018895654002</v>
      </c>
      <c r="V487" s="19" t="str">
        <f>+$R$1</f>
        <v>ATP Depletion (CTG-RLU)</v>
      </c>
      <c r="W487">
        <f>+$R$698</f>
        <v>1199000</v>
      </c>
      <c r="X487">
        <f>+$R$699</f>
        <v>1196000</v>
      </c>
      <c r="Y487">
        <f>+$R$700</f>
        <v>1189000</v>
      </c>
      <c r="Z487">
        <f>+$R$700</f>
        <v>1189000</v>
      </c>
      <c r="AA487">
        <f>+R482</f>
        <v>1156000</v>
      </c>
      <c r="AB487">
        <f>+R483</f>
        <v>1170000</v>
      </c>
      <c r="AC487">
        <f>+R484</f>
        <v>1184000</v>
      </c>
      <c r="AD487" s="24">
        <f>+R485</f>
        <v>1208000</v>
      </c>
      <c r="AE487">
        <f>+R486</f>
        <v>1207000</v>
      </c>
      <c r="AF487">
        <f>+R487</f>
        <v>1253000</v>
      </c>
      <c r="AG487">
        <f>+R488</f>
        <v>1138000</v>
      </c>
      <c r="AH487">
        <f>+R489</f>
        <v>1193000</v>
      </c>
      <c r="AI487">
        <f>+R490</f>
        <v>1138000</v>
      </c>
      <c r="AJ487">
        <f>+R491</f>
        <v>1246000</v>
      </c>
      <c r="AK487">
        <f>+R492</f>
        <v>1258000</v>
      </c>
      <c r="AL487">
        <f>+R493</f>
        <v>1217000</v>
      </c>
      <c r="AM487">
        <f>+R494</f>
        <v>1151000</v>
      </c>
      <c r="AN487">
        <f>+R495</f>
        <v>1182000</v>
      </c>
      <c r="AO487">
        <f>+R496</f>
        <v>1274000</v>
      </c>
      <c r="AP487">
        <f>+R497</f>
        <v>1215000</v>
      </c>
      <c r="AQ487">
        <f>+R498</f>
        <v>1177000</v>
      </c>
      <c r="AR487">
        <f>+R499</f>
        <v>1270000</v>
      </c>
      <c r="AS487">
        <f>+R500</f>
        <v>1190000</v>
      </c>
      <c r="AT487">
        <f>+R501</f>
        <v>1214000</v>
      </c>
      <c r="AU487">
        <f>+R502</f>
        <v>1148000</v>
      </c>
      <c r="AV487">
        <f>+R503</f>
        <v>1207000</v>
      </c>
      <c r="AW487">
        <f>+R504</f>
        <v>1166000</v>
      </c>
      <c r="AX487">
        <f>+R505</f>
        <v>1212000</v>
      </c>
      <c r="AY487">
        <f>+R506</f>
        <v>1208000</v>
      </c>
      <c r="AZ487">
        <f>+R507</f>
        <v>1246000</v>
      </c>
      <c r="BA487">
        <f>+R508</f>
        <v>1230000</v>
      </c>
      <c r="BB487">
        <f>+R509</f>
        <v>1198000</v>
      </c>
      <c r="BC487">
        <f>+R510</f>
        <v>1196000</v>
      </c>
      <c r="BD487">
        <f>+R511</f>
        <v>1321000</v>
      </c>
      <c r="BE487">
        <f>+R512</f>
        <v>1194000</v>
      </c>
      <c r="BF487">
        <f>+R513</f>
        <v>1201000</v>
      </c>
      <c r="BG487">
        <f>+R514</f>
        <v>1221000</v>
      </c>
      <c r="BH487">
        <f>+R515</f>
        <v>1240000</v>
      </c>
      <c r="BI487">
        <f>+R516</f>
        <v>1235000</v>
      </c>
      <c r="BJ487">
        <f>+R517</f>
        <v>1195000</v>
      </c>
    </row>
    <row r="488" spans="1:62" x14ac:dyDescent="0.45">
      <c r="A488" s="1">
        <f t="shared" si="56"/>
        <v>487</v>
      </c>
      <c r="B488" s="2" t="s">
        <v>286</v>
      </c>
      <c r="C488" s="3" t="s">
        <v>17</v>
      </c>
      <c r="D488" s="3" t="str">
        <f t="shared" si="57"/>
        <v>P3D5</v>
      </c>
      <c r="E488" s="3">
        <v>3</v>
      </c>
      <c r="F488" s="3" t="s">
        <v>305</v>
      </c>
      <c r="G488" s="3"/>
      <c r="H488" s="3">
        <v>464.12</v>
      </c>
      <c r="I488" s="45">
        <f t="shared" si="59"/>
        <v>7.3436708860759497E-3</v>
      </c>
      <c r="J488" s="20">
        <v>158.22784810126581</v>
      </c>
      <c r="K488" s="3">
        <v>1</v>
      </c>
      <c r="L488" s="3">
        <v>96</v>
      </c>
      <c r="M488" s="3">
        <v>5</v>
      </c>
      <c r="N488" s="3" t="s">
        <v>10</v>
      </c>
      <c r="O488" s="3" t="s">
        <v>11</v>
      </c>
      <c r="P488" s="11" t="s">
        <v>270</v>
      </c>
      <c r="Q488" s="13">
        <f t="shared" si="60"/>
        <v>1190750</v>
      </c>
      <c r="R488" s="9">
        <v>1138000</v>
      </c>
      <c r="S488">
        <f t="shared" si="58"/>
        <v>95.570018895654002</v>
      </c>
      <c r="T488">
        <f t="shared" si="61"/>
        <v>95.570018895654002</v>
      </c>
    </row>
    <row r="489" spans="1:62" x14ac:dyDescent="0.45">
      <c r="A489" s="1">
        <f t="shared" si="56"/>
        <v>488</v>
      </c>
      <c r="B489" s="2" t="s">
        <v>286</v>
      </c>
      <c r="C489" s="3" t="s">
        <v>18</v>
      </c>
      <c r="D489" s="3" t="str">
        <f t="shared" si="57"/>
        <v>P3D6</v>
      </c>
      <c r="E489" s="3">
        <v>4</v>
      </c>
      <c r="F489" s="3" t="s">
        <v>305</v>
      </c>
      <c r="G489" s="3"/>
      <c r="H489" s="3">
        <v>464.12</v>
      </c>
      <c r="I489" s="45">
        <f t="shared" si="59"/>
        <v>7.3436708860759497E-3</v>
      </c>
      <c r="J489" s="20">
        <v>158.22784810126581</v>
      </c>
      <c r="K489" s="3">
        <v>1</v>
      </c>
      <c r="L489" s="3">
        <v>96</v>
      </c>
      <c r="M489" s="3">
        <v>5</v>
      </c>
      <c r="N489" s="3" t="s">
        <v>10</v>
      </c>
      <c r="O489" s="3" t="s">
        <v>11</v>
      </c>
      <c r="P489" s="11" t="s">
        <v>270</v>
      </c>
      <c r="Q489" s="13">
        <f t="shared" si="60"/>
        <v>1190750</v>
      </c>
      <c r="R489" s="9">
        <v>1193000</v>
      </c>
      <c r="S489">
        <f t="shared" si="58"/>
        <v>100.1889565399958</v>
      </c>
      <c r="T489">
        <f t="shared" si="61"/>
        <v>95.570018895654002</v>
      </c>
    </row>
    <row r="490" spans="1:62" x14ac:dyDescent="0.45">
      <c r="A490" s="1">
        <f t="shared" si="56"/>
        <v>489</v>
      </c>
      <c r="B490" s="2" t="s">
        <v>286</v>
      </c>
      <c r="C490" s="3" t="s">
        <v>19</v>
      </c>
      <c r="D490" s="3" t="str">
        <f t="shared" si="57"/>
        <v>P3C7</v>
      </c>
      <c r="E490" s="3">
        <v>1</v>
      </c>
      <c r="F490" s="3" t="s">
        <v>305</v>
      </c>
      <c r="G490" s="3"/>
      <c r="H490" s="3">
        <v>464.12</v>
      </c>
      <c r="I490" s="45">
        <f t="shared" si="59"/>
        <v>2.3239464829354268E-3</v>
      </c>
      <c r="J490" s="20">
        <v>50.072103829514496</v>
      </c>
      <c r="K490" s="3">
        <v>1</v>
      </c>
      <c r="L490" s="3">
        <v>96</v>
      </c>
      <c r="M490" s="3">
        <v>5</v>
      </c>
      <c r="N490" s="3" t="s">
        <v>10</v>
      </c>
      <c r="O490" s="3" t="s">
        <v>11</v>
      </c>
      <c r="P490" s="11" t="s">
        <v>270</v>
      </c>
      <c r="Q490" s="13">
        <f t="shared" si="60"/>
        <v>1190750</v>
      </c>
      <c r="R490" s="9">
        <v>1138000</v>
      </c>
      <c r="S490">
        <f t="shared" si="58"/>
        <v>95.570018895654002</v>
      </c>
      <c r="T490">
        <f t="shared" si="61"/>
        <v>95.570018895654002</v>
      </c>
    </row>
    <row r="491" spans="1:62" x14ac:dyDescent="0.45">
      <c r="A491" s="1">
        <f t="shared" si="56"/>
        <v>490</v>
      </c>
      <c r="B491" s="2" t="s">
        <v>286</v>
      </c>
      <c r="C491" s="3" t="s">
        <v>20</v>
      </c>
      <c r="D491" s="3" t="str">
        <f t="shared" si="57"/>
        <v>P3C8</v>
      </c>
      <c r="E491" s="3">
        <v>2</v>
      </c>
      <c r="F491" s="3" t="s">
        <v>305</v>
      </c>
      <c r="G491" s="3"/>
      <c r="H491" s="3">
        <v>464.12</v>
      </c>
      <c r="I491" s="45">
        <f t="shared" si="59"/>
        <v>2.3239464829354268E-3</v>
      </c>
      <c r="J491" s="20">
        <v>50.072103829514496</v>
      </c>
      <c r="K491" s="3">
        <v>1</v>
      </c>
      <c r="L491" s="3">
        <v>96</v>
      </c>
      <c r="M491" s="3">
        <v>5</v>
      </c>
      <c r="N491" s="3" t="s">
        <v>10</v>
      </c>
      <c r="O491" s="3" t="s">
        <v>11</v>
      </c>
      <c r="P491" s="11" t="s">
        <v>270</v>
      </c>
      <c r="Q491" s="13">
        <f t="shared" si="60"/>
        <v>1190750</v>
      </c>
      <c r="R491" s="9">
        <v>1246000</v>
      </c>
      <c r="S491">
        <f t="shared" si="58"/>
        <v>104.63993281545245</v>
      </c>
      <c r="T491">
        <f t="shared" si="61"/>
        <v>95.570018895654002</v>
      </c>
    </row>
    <row r="492" spans="1:62" x14ac:dyDescent="0.45">
      <c r="A492" s="1">
        <f t="shared" si="56"/>
        <v>491</v>
      </c>
      <c r="B492" s="2" t="s">
        <v>286</v>
      </c>
      <c r="C492" s="3" t="s">
        <v>21</v>
      </c>
      <c r="D492" s="3" t="str">
        <f t="shared" si="57"/>
        <v>P3D7</v>
      </c>
      <c r="E492" s="3">
        <v>3</v>
      </c>
      <c r="F492" s="3" t="s">
        <v>305</v>
      </c>
      <c r="G492" s="3"/>
      <c r="H492" s="3">
        <v>464.12</v>
      </c>
      <c r="I492" s="45">
        <f t="shared" si="59"/>
        <v>2.3239464829354268E-3</v>
      </c>
      <c r="J492" s="20">
        <v>50.072103829514496</v>
      </c>
      <c r="K492" s="3">
        <v>1</v>
      </c>
      <c r="L492" s="3">
        <v>96</v>
      </c>
      <c r="M492" s="3">
        <v>5</v>
      </c>
      <c r="N492" s="3" t="s">
        <v>10</v>
      </c>
      <c r="O492" s="3" t="s">
        <v>11</v>
      </c>
      <c r="P492" s="11" t="s">
        <v>270</v>
      </c>
      <c r="Q492" s="13">
        <f t="shared" si="60"/>
        <v>1190750</v>
      </c>
      <c r="R492" s="9">
        <v>1258000</v>
      </c>
      <c r="S492">
        <f t="shared" si="58"/>
        <v>105.64770102876338</v>
      </c>
      <c r="T492">
        <f t="shared" si="61"/>
        <v>95.570018895654002</v>
      </c>
    </row>
    <row r="493" spans="1:62" x14ac:dyDescent="0.45">
      <c r="A493" s="1">
        <f t="shared" si="56"/>
        <v>492</v>
      </c>
      <c r="B493" s="2" t="s">
        <v>286</v>
      </c>
      <c r="C493" s="3" t="s">
        <v>22</v>
      </c>
      <c r="D493" s="3" t="str">
        <f t="shared" si="57"/>
        <v>P3D8</v>
      </c>
      <c r="E493" s="3">
        <v>4</v>
      </c>
      <c r="F493" s="3" t="s">
        <v>305</v>
      </c>
      <c r="G493" s="3"/>
      <c r="H493" s="3">
        <v>464.12</v>
      </c>
      <c r="I493" s="45">
        <f t="shared" si="59"/>
        <v>2.3239464829354268E-3</v>
      </c>
      <c r="J493" s="20">
        <v>50.072103829514496</v>
      </c>
      <c r="K493" s="3">
        <v>1</v>
      </c>
      <c r="L493" s="3">
        <v>96</v>
      </c>
      <c r="M493" s="3">
        <v>5</v>
      </c>
      <c r="N493" s="3" t="s">
        <v>10</v>
      </c>
      <c r="O493" s="3" t="s">
        <v>11</v>
      </c>
      <c r="P493" s="11" t="s">
        <v>270</v>
      </c>
      <c r="Q493" s="13">
        <f t="shared" si="60"/>
        <v>1190750</v>
      </c>
      <c r="R493" s="9">
        <v>1217000</v>
      </c>
      <c r="S493">
        <f t="shared" si="58"/>
        <v>102.20449296661769</v>
      </c>
      <c r="T493">
        <f t="shared" si="61"/>
        <v>95.570018895654002</v>
      </c>
    </row>
    <row r="494" spans="1:62" x14ac:dyDescent="0.45">
      <c r="A494" s="1">
        <f t="shared" si="56"/>
        <v>493</v>
      </c>
      <c r="B494" s="2" t="s">
        <v>286</v>
      </c>
      <c r="C494" s="3" t="s">
        <v>23</v>
      </c>
      <c r="D494" s="3" t="str">
        <f t="shared" si="57"/>
        <v>P3C9</v>
      </c>
      <c r="E494" s="3">
        <v>1</v>
      </c>
      <c r="F494" s="3" t="s">
        <v>305</v>
      </c>
      <c r="G494" s="3"/>
      <c r="H494" s="3">
        <v>464.12</v>
      </c>
      <c r="I494" s="45">
        <f t="shared" si="59"/>
        <v>7.3542610219475533E-4</v>
      </c>
      <c r="J494" s="20">
        <v>15.84560247769446</v>
      </c>
      <c r="K494" s="3">
        <v>1</v>
      </c>
      <c r="L494" s="3">
        <v>96</v>
      </c>
      <c r="M494" s="3">
        <v>5</v>
      </c>
      <c r="N494" s="3" t="s">
        <v>10</v>
      </c>
      <c r="O494" s="3" t="s">
        <v>11</v>
      </c>
      <c r="P494" s="11" t="s">
        <v>270</v>
      </c>
      <c r="Q494" s="13">
        <f t="shared" si="60"/>
        <v>1190750</v>
      </c>
      <c r="R494" s="9">
        <v>1151000</v>
      </c>
      <c r="S494">
        <f t="shared" si="58"/>
        <v>96.66176779340752</v>
      </c>
      <c r="T494">
        <f t="shared" si="61"/>
        <v>95.570018895654002</v>
      </c>
    </row>
    <row r="495" spans="1:62" x14ac:dyDescent="0.45">
      <c r="A495" s="1">
        <f t="shared" si="56"/>
        <v>494</v>
      </c>
      <c r="B495" s="2" t="s">
        <v>286</v>
      </c>
      <c r="C495" s="3" t="s">
        <v>24</v>
      </c>
      <c r="D495" s="3" t="str">
        <f t="shared" si="57"/>
        <v>P3C10</v>
      </c>
      <c r="E495" s="3">
        <v>2</v>
      </c>
      <c r="F495" s="3" t="s">
        <v>305</v>
      </c>
      <c r="G495" s="3"/>
      <c r="H495" s="3">
        <v>464.12</v>
      </c>
      <c r="I495" s="45">
        <f t="shared" si="59"/>
        <v>7.3542610219475533E-4</v>
      </c>
      <c r="J495" s="20">
        <v>15.84560247769446</v>
      </c>
      <c r="K495" s="3">
        <v>1</v>
      </c>
      <c r="L495" s="3">
        <v>96</v>
      </c>
      <c r="M495" s="3">
        <v>5</v>
      </c>
      <c r="N495" s="3" t="s">
        <v>10</v>
      </c>
      <c r="O495" s="3" t="s">
        <v>11</v>
      </c>
      <c r="P495" s="11" t="s">
        <v>270</v>
      </c>
      <c r="Q495" s="13">
        <f t="shared" si="60"/>
        <v>1190750</v>
      </c>
      <c r="R495" s="9">
        <v>1182000</v>
      </c>
      <c r="S495">
        <f t="shared" si="58"/>
        <v>99.265169011127441</v>
      </c>
      <c r="T495">
        <f t="shared" si="61"/>
        <v>95.570018895654002</v>
      </c>
    </row>
    <row r="496" spans="1:62" x14ac:dyDescent="0.45">
      <c r="A496" s="1">
        <f t="shared" si="56"/>
        <v>495</v>
      </c>
      <c r="B496" s="2" t="s">
        <v>286</v>
      </c>
      <c r="C496" s="3" t="s">
        <v>25</v>
      </c>
      <c r="D496" s="3" t="str">
        <f t="shared" si="57"/>
        <v>P3D9</v>
      </c>
      <c r="E496" s="3">
        <v>3</v>
      </c>
      <c r="F496" s="3" t="s">
        <v>305</v>
      </c>
      <c r="G496" s="3"/>
      <c r="H496" s="3">
        <v>464.12</v>
      </c>
      <c r="I496" s="45">
        <f t="shared" si="59"/>
        <v>7.3542610219475533E-4</v>
      </c>
      <c r="J496" s="20">
        <v>15.84560247769446</v>
      </c>
      <c r="K496" s="3">
        <v>1</v>
      </c>
      <c r="L496" s="3">
        <v>96</v>
      </c>
      <c r="M496" s="3">
        <v>5</v>
      </c>
      <c r="N496" s="3" t="s">
        <v>10</v>
      </c>
      <c r="O496" s="3" t="s">
        <v>11</v>
      </c>
      <c r="P496" s="11" t="s">
        <v>270</v>
      </c>
      <c r="Q496" s="13">
        <f t="shared" si="60"/>
        <v>1190750</v>
      </c>
      <c r="R496" s="9">
        <v>1274000</v>
      </c>
      <c r="S496">
        <f t="shared" si="58"/>
        <v>106.99139197984464</v>
      </c>
      <c r="T496">
        <f t="shared" si="61"/>
        <v>95.570018895654002</v>
      </c>
    </row>
    <row r="497" spans="1:20" x14ac:dyDescent="0.45">
      <c r="A497" s="1">
        <f t="shared" si="56"/>
        <v>496</v>
      </c>
      <c r="B497" s="2" t="s">
        <v>286</v>
      </c>
      <c r="C497" s="3" t="s">
        <v>26</v>
      </c>
      <c r="D497" s="3" t="str">
        <f t="shared" si="57"/>
        <v>P3D10</v>
      </c>
      <c r="E497" s="3">
        <v>4</v>
      </c>
      <c r="F497" s="3" t="s">
        <v>305</v>
      </c>
      <c r="G497" s="3"/>
      <c r="H497" s="3">
        <v>464.12</v>
      </c>
      <c r="I497" s="45">
        <f t="shared" si="59"/>
        <v>7.3542610219475533E-4</v>
      </c>
      <c r="J497" s="20">
        <v>15.84560247769446</v>
      </c>
      <c r="K497" s="3">
        <v>1</v>
      </c>
      <c r="L497" s="3">
        <v>96</v>
      </c>
      <c r="M497" s="3">
        <v>5</v>
      </c>
      <c r="N497" s="3" t="s">
        <v>10</v>
      </c>
      <c r="O497" s="3" t="s">
        <v>11</v>
      </c>
      <c r="P497" s="11" t="s">
        <v>270</v>
      </c>
      <c r="Q497" s="13">
        <f t="shared" si="60"/>
        <v>1190750</v>
      </c>
      <c r="R497" s="9">
        <v>1215000</v>
      </c>
      <c r="S497">
        <f t="shared" si="58"/>
        <v>102.03653159773252</v>
      </c>
      <c r="T497">
        <f t="shared" si="61"/>
        <v>95.570018895654002</v>
      </c>
    </row>
    <row r="498" spans="1:20" x14ac:dyDescent="0.45">
      <c r="A498" s="1">
        <f t="shared" si="56"/>
        <v>497</v>
      </c>
      <c r="B498" s="2" t="s">
        <v>286</v>
      </c>
      <c r="C498" s="3" t="s">
        <v>27</v>
      </c>
      <c r="D498" s="3" t="str">
        <f t="shared" si="57"/>
        <v>P3C11</v>
      </c>
      <c r="E498" s="3">
        <v>1</v>
      </c>
      <c r="F498" s="3" t="s">
        <v>305</v>
      </c>
      <c r="G498" s="3"/>
      <c r="H498" s="3">
        <v>464.12</v>
      </c>
      <c r="I498" s="45">
        <f t="shared" si="59"/>
        <v>2.3272977917555544E-4</v>
      </c>
      <c r="J498" s="20">
        <v>5.0144311638273606</v>
      </c>
      <c r="K498" s="3">
        <v>1</v>
      </c>
      <c r="L498" s="3">
        <v>96</v>
      </c>
      <c r="M498" s="3">
        <v>5</v>
      </c>
      <c r="N498" s="3" t="s">
        <v>10</v>
      </c>
      <c r="O498" s="3" t="s">
        <v>11</v>
      </c>
      <c r="P498" s="11" t="s">
        <v>270</v>
      </c>
      <c r="Q498" s="13">
        <f t="shared" si="60"/>
        <v>1190750</v>
      </c>
      <c r="R498" s="9">
        <v>1177000</v>
      </c>
      <c r="S498">
        <f t="shared" si="58"/>
        <v>98.845265588914557</v>
      </c>
      <c r="T498">
        <f t="shared" si="61"/>
        <v>95.570018895654002</v>
      </c>
    </row>
    <row r="499" spans="1:20" x14ac:dyDescent="0.45">
      <c r="A499" s="1">
        <f t="shared" si="56"/>
        <v>498</v>
      </c>
      <c r="B499" s="2" t="s">
        <v>286</v>
      </c>
      <c r="C499" s="3" t="s">
        <v>28</v>
      </c>
      <c r="D499" s="3" t="str">
        <f t="shared" si="57"/>
        <v>P3C12</v>
      </c>
      <c r="E499" s="3">
        <v>2</v>
      </c>
      <c r="F499" s="3" t="s">
        <v>305</v>
      </c>
      <c r="G499" s="3"/>
      <c r="H499" s="3">
        <v>464.12</v>
      </c>
      <c r="I499" s="45">
        <f t="shared" si="59"/>
        <v>2.3272977917555544E-4</v>
      </c>
      <c r="J499" s="20">
        <v>5.0144311638273606</v>
      </c>
      <c r="K499" s="3">
        <v>1</v>
      </c>
      <c r="L499" s="3">
        <v>96</v>
      </c>
      <c r="M499" s="3">
        <v>5</v>
      </c>
      <c r="N499" s="3" t="s">
        <v>10</v>
      </c>
      <c r="O499" s="3" t="s">
        <v>11</v>
      </c>
      <c r="P499" s="11" t="s">
        <v>270</v>
      </c>
      <c r="Q499" s="13">
        <f t="shared" si="60"/>
        <v>1190750</v>
      </c>
      <c r="R499" s="9">
        <v>1270000</v>
      </c>
      <c r="S499">
        <f t="shared" si="58"/>
        <v>106.65546924207432</v>
      </c>
      <c r="T499">
        <f t="shared" si="61"/>
        <v>95.570018895654002</v>
      </c>
    </row>
    <row r="500" spans="1:20" x14ac:dyDescent="0.45">
      <c r="A500" s="1">
        <f t="shared" si="56"/>
        <v>499</v>
      </c>
      <c r="B500" s="2" t="s">
        <v>286</v>
      </c>
      <c r="C500" s="3" t="s">
        <v>29</v>
      </c>
      <c r="D500" s="3" t="str">
        <f t="shared" si="57"/>
        <v>P3D11</v>
      </c>
      <c r="E500" s="3">
        <v>3</v>
      </c>
      <c r="F500" s="3" t="s">
        <v>305</v>
      </c>
      <c r="G500" s="3"/>
      <c r="H500" s="3">
        <v>464.12</v>
      </c>
      <c r="I500" s="45">
        <f t="shared" si="59"/>
        <v>2.3272977917555544E-4</v>
      </c>
      <c r="J500" s="20">
        <v>5.0144311638273606</v>
      </c>
      <c r="K500" s="3">
        <v>1</v>
      </c>
      <c r="L500" s="3">
        <v>96</v>
      </c>
      <c r="M500" s="3">
        <v>5</v>
      </c>
      <c r="N500" s="3" t="s">
        <v>10</v>
      </c>
      <c r="O500" s="3" t="s">
        <v>11</v>
      </c>
      <c r="P500" s="11" t="s">
        <v>270</v>
      </c>
      <c r="Q500" s="13">
        <f t="shared" si="60"/>
        <v>1190750</v>
      </c>
      <c r="R500" s="9">
        <v>1190000</v>
      </c>
      <c r="S500">
        <f t="shared" si="58"/>
        <v>99.937014486668062</v>
      </c>
      <c r="T500">
        <f t="shared" si="61"/>
        <v>95.570018895654002</v>
      </c>
    </row>
    <row r="501" spans="1:20" x14ac:dyDescent="0.45">
      <c r="A501" s="1">
        <f t="shared" si="56"/>
        <v>500</v>
      </c>
      <c r="B501" s="2" t="s">
        <v>286</v>
      </c>
      <c r="C501" s="3" t="s">
        <v>30</v>
      </c>
      <c r="D501" s="3" t="str">
        <f t="shared" si="57"/>
        <v>P3D12</v>
      </c>
      <c r="E501" s="3">
        <v>4</v>
      </c>
      <c r="F501" s="3" t="s">
        <v>305</v>
      </c>
      <c r="G501" s="3"/>
      <c r="H501" s="3">
        <v>464.12</v>
      </c>
      <c r="I501" s="45">
        <f t="shared" si="59"/>
        <v>2.3272977917555544E-4</v>
      </c>
      <c r="J501" s="20">
        <v>5.0144311638273606</v>
      </c>
      <c r="K501" s="3">
        <v>1</v>
      </c>
      <c r="L501" s="3">
        <v>96</v>
      </c>
      <c r="M501" s="3">
        <v>5</v>
      </c>
      <c r="N501" s="3" t="s">
        <v>10</v>
      </c>
      <c r="O501" s="3" t="s">
        <v>11</v>
      </c>
      <c r="P501" s="11" t="s">
        <v>270</v>
      </c>
      <c r="Q501" s="13">
        <f t="shared" si="60"/>
        <v>1190750</v>
      </c>
      <c r="R501" s="9">
        <v>1214000</v>
      </c>
      <c r="S501">
        <f t="shared" si="58"/>
        <v>101.95255091328994</v>
      </c>
      <c r="T501">
        <f t="shared" si="61"/>
        <v>95.570018895654002</v>
      </c>
    </row>
    <row r="502" spans="1:20" x14ac:dyDescent="0.45">
      <c r="A502" s="1">
        <f t="shared" si="56"/>
        <v>501</v>
      </c>
      <c r="B502" s="2" t="s">
        <v>286</v>
      </c>
      <c r="C502" s="3" t="s">
        <v>31</v>
      </c>
      <c r="D502" s="3" t="str">
        <f t="shared" si="57"/>
        <v>P3C15</v>
      </c>
      <c r="E502" s="3">
        <v>1</v>
      </c>
      <c r="F502" s="3" t="s">
        <v>305</v>
      </c>
      <c r="G502" s="3"/>
      <c r="H502" s="3">
        <v>464.12</v>
      </c>
      <c r="I502" s="45">
        <f t="shared" si="59"/>
        <v>7.3648664296061854E-5</v>
      </c>
      <c r="J502" s="20">
        <v>1.5868453050086584</v>
      </c>
      <c r="K502" s="3">
        <v>1</v>
      </c>
      <c r="L502" s="3">
        <v>96</v>
      </c>
      <c r="M502" s="3">
        <v>5</v>
      </c>
      <c r="N502" s="3" t="s">
        <v>10</v>
      </c>
      <c r="O502" s="3" t="s">
        <v>11</v>
      </c>
      <c r="P502" s="11" t="s">
        <v>270</v>
      </c>
      <c r="Q502" s="13">
        <f t="shared" si="60"/>
        <v>1190750</v>
      </c>
      <c r="R502" s="9">
        <v>1148000</v>
      </c>
      <c r="S502">
        <f t="shared" si="58"/>
        <v>96.409825740079782</v>
      </c>
      <c r="T502">
        <f t="shared" si="61"/>
        <v>95.570018895654002</v>
      </c>
    </row>
    <row r="503" spans="1:20" x14ac:dyDescent="0.45">
      <c r="A503" s="1">
        <f t="shared" si="56"/>
        <v>502</v>
      </c>
      <c r="B503" s="2" t="s">
        <v>286</v>
      </c>
      <c r="C503" s="3" t="s">
        <v>32</v>
      </c>
      <c r="D503" s="3" t="str">
        <f t="shared" si="57"/>
        <v>P3C16</v>
      </c>
      <c r="E503" s="3">
        <v>2</v>
      </c>
      <c r="F503" s="3" t="s">
        <v>305</v>
      </c>
      <c r="G503" s="3"/>
      <c r="H503" s="3">
        <v>464.12</v>
      </c>
      <c r="I503" s="45">
        <f t="shared" si="59"/>
        <v>7.3648664296061854E-5</v>
      </c>
      <c r="J503" s="20">
        <v>1.5868453050086584</v>
      </c>
      <c r="K503" s="3">
        <v>1</v>
      </c>
      <c r="L503" s="3">
        <v>96</v>
      </c>
      <c r="M503" s="3">
        <v>5</v>
      </c>
      <c r="N503" s="3" t="s">
        <v>10</v>
      </c>
      <c r="O503" s="3" t="s">
        <v>11</v>
      </c>
      <c r="P503" s="11" t="s">
        <v>270</v>
      </c>
      <c r="Q503" s="13">
        <f t="shared" si="60"/>
        <v>1190750</v>
      </c>
      <c r="R503" s="9">
        <v>1207000</v>
      </c>
      <c r="S503">
        <f t="shared" si="58"/>
        <v>101.3646861221919</v>
      </c>
      <c r="T503">
        <f t="shared" si="61"/>
        <v>95.570018895654002</v>
      </c>
    </row>
    <row r="504" spans="1:20" x14ac:dyDescent="0.45">
      <c r="A504" s="1">
        <f t="shared" si="56"/>
        <v>503</v>
      </c>
      <c r="B504" s="2" t="s">
        <v>286</v>
      </c>
      <c r="C504" s="3" t="s">
        <v>33</v>
      </c>
      <c r="D504" s="3" t="str">
        <f t="shared" si="57"/>
        <v>P3D15</v>
      </c>
      <c r="E504" s="3">
        <v>3</v>
      </c>
      <c r="F504" s="3" t="s">
        <v>305</v>
      </c>
      <c r="G504" s="3"/>
      <c r="H504" s="3">
        <v>464.12</v>
      </c>
      <c r="I504" s="45">
        <f t="shared" si="59"/>
        <v>7.3648664296061854E-5</v>
      </c>
      <c r="J504" s="20">
        <v>1.5868453050086584</v>
      </c>
      <c r="K504" s="3">
        <v>1</v>
      </c>
      <c r="L504" s="3">
        <v>96</v>
      </c>
      <c r="M504" s="3">
        <v>5</v>
      </c>
      <c r="N504" s="3" t="s">
        <v>10</v>
      </c>
      <c r="O504" s="3" t="s">
        <v>11</v>
      </c>
      <c r="P504" s="11" t="s">
        <v>270</v>
      </c>
      <c r="Q504" s="13">
        <f t="shared" si="60"/>
        <v>1190750</v>
      </c>
      <c r="R504" s="9">
        <v>1166000</v>
      </c>
      <c r="S504">
        <f t="shared" si="58"/>
        <v>97.921478060046184</v>
      </c>
      <c r="T504">
        <f t="shared" si="61"/>
        <v>95.570018895654002</v>
      </c>
    </row>
    <row r="505" spans="1:20" x14ac:dyDescent="0.45">
      <c r="A505" s="1">
        <f t="shared" si="56"/>
        <v>504</v>
      </c>
      <c r="B505" s="2" t="s">
        <v>286</v>
      </c>
      <c r="C505" s="3" t="s">
        <v>34</v>
      </c>
      <c r="D505" s="3" t="str">
        <f t="shared" si="57"/>
        <v>P3D16</v>
      </c>
      <c r="E505" s="3">
        <v>4</v>
      </c>
      <c r="F505" s="3" t="s">
        <v>305</v>
      </c>
      <c r="G505" s="3"/>
      <c r="H505" s="3">
        <v>464.12</v>
      </c>
      <c r="I505" s="45">
        <f t="shared" si="59"/>
        <v>7.3648664296061854E-5</v>
      </c>
      <c r="J505" s="20">
        <v>1.5868453050086584</v>
      </c>
      <c r="K505" s="3">
        <v>1</v>
      </c>
      <c r="L505" s="3">
        <v>96</v>
      </c>
      <c r="M505" s="3">
        <v>5</v>
      </c>
      <c r="N505" s="3" t="s">
        <v>10</v>
      </c>
      <c r="O505" s="3" t="s">
        <v>11</v>
      </c>
      <c r="P505" s="11" t="s">
        <v>270</v>
      </c>
      <c r="Q505" s="13">
        <f t="shared" si="60"/>
        <v>1190750</v>
      </c>
      <c r="R505" s="9">
        <v>1212000</v>
      </c>
      <c r="S505">
        <f t="shared" si="58"/>
        <v>101.7845895444048</v>
      </c>
      <c r="T505">
        <f t="shared" si="61"/>
        <v>95.570018895654002</v>
      </c>
    </row>
    <row r="506" spans="1:20" x14ac:dyDescent="0.45">
      <c r="A506" s="1">
        <f t="shared" si="56"/>
        <v>505</v>
      </c>
      <c r="B506" s="2" t="s">
        <v>286</v>
      </c>
      <c r="C506" s="3" t="s">
        <v>35</v>
      </c>
      <c r="D506" s="3" t="str">
        <f t="shared" si="57"/>
        <v>P3C17</v>
      </c>
      <c r="E506" s="3">
        <v>1</v>
      </c>
      <c r="F506" s="3" t="s">
        <v>305</v>
      </c>
      <c r="G506" s="3"/>
      <c r="H506" s="3">
        <v>464.12</v>
      </c>
      <c r="I506" s="45">
        <f t="shared" si="59"/>
        <v>2.330653933419679E-5</v>
      </c>
      <c r="J506" s="20">
        <v>0.50216623576223363</v>
      </c>
      <c r="K506" s="3">
        <v>1</v>
      </c>
      <c r="L506" s="3">
        <v>96</v>
      </c>
      <c r="M506" s="3">
        <v>5</v>
      </c>
      <c r="N506" s="3" t="s">
        <v>10</v>
      </c>
      <c r="O506" s="3" t="s">
        <v>11</v>
      </c>
      <c r="P506" s="11" t="s">
        <v>270</v>
      </c>
      <c r="Q506" s="13">
        <f t="shared" si="60"/>
        <v>1190750</v>
      </c>
      <c r="R506" s="9">
        <v>1208000</v>
      </c>
      <c r="S506">
        <f t="shared" si="58"/>
        <v>101.44866680663446</v>
      </c>
      <c r="T506">
        <f t="shared" si="61"/>
        <v>95.570018895654002</v>
      </c>
    </row>
    <row r="507" spans="1:20" x14ac:dyDescent="0.45">
      <c r="A507" s="1">
        <f t="shared" si="56"/>
        <v>506</v>
      </c>
      <c r="B507" s="2" t="s">
        <v>286</v>
      </c>
      <c r="C507" s="3" t="s">
        <v>36</v>
      </c>
      <c r="D507" s="3" t="str">
        <f t="shared" si="57"/>
        <v>P3C18</v>
      </c>
      <c r="E507" s="3">
        <v>2</v>
      </c>
      <c r="F507" s="3" t="s">
        <v>305</v>
      </c>
      <c r="G507" s="3"/>
      <c r="H507" s="3">
        <v>464.12</v>
      </c>
      <c r="I507" s="45">
        <f t="shared" si="59"/>
        <v>2.330653933419679E-5</v>
      </c>
      <c r="J507" s="20">
        <v>0.50216623576223363</v>
      </c>
      <c r="K507" s="3">
        <v>1</v>
      </c>
      <c r="L507" s="3">
        <v>96</v>
      </c>
      <c r="M507" s="3">
        <v>5</v>
      </c>
      <c r="N507" s="3" t="s">
        <v>10</v>
      </c>
      <c r="O507" s="3" t="s">
        <v>11</v>
      </c>
      <c r="P507" s="11" t="s">
        <v>270</v>
      </c>
      <c r="Q507" s="13">
        <f t="shared" si="60"/>
        <v>1190750</v>
      </c>
      <c r="R507" s="9">
        <v>1246000</v>
      </c>
      <c r="S507">
        <f t="shared" si="58"/>
        <v>104.63993281545245</v>
      </c>
      <c r="T507">
        <f t="shared" si="61"/>
        <v>95.570018895654002</v>
      </c>
    </row>
    <row r="508" spans="1:20" x14ac:dyDescent="0.45">
      <c r="A508" s="1">
        <f t="shared" si="56"/>
        <v>507</v>
      </c>
      <c r="B508" s="2" t="s">
        <v>286</v>
      </c>
      <c r="C508" s="3" t="s">
        <v>37</v>
      </c>
      <c r="D508" s="3" t="str">
        <f t="shared" si="57"/>
        <v>P3D17</v>
      </c>
      <c r="E508" s="3">
        <v>3</v>
      </c>
      <c r="F508" s="3" t="s">
        <v>305</v>
      </c>
      <c r="G508" s="3"/>
      <c r="H508" s="3">
        <v>464.12</v>
      </c>
      <c r="I508" s="45">
        <f t="shared" si="59"/>
        <v>2.330653933419679E-5</v>
      </c>
      <c r="J508" s="20">
        <v>0.50216623576223363</v>
      </c>
      <c r="K508" s="3">
        <v>1</v>
      </c>
      <c r="L508" s="3">
        <v>96</v>
      </c>
      <c r="M508" s="3">
        <v>5</v>
      </c>
      <c r="N508" s="3" t="s">
        <v>10</v>
      </c>
      <c r="O508" s="3" t="s">
        <v>11</v>
      </c>
      <c r="P508" s="11" t="s">
        <v>270</v>
      </c>
      <c r="Q508" s="13">
        <f t="shared" si="60"/>
        <v>1190750</v>
      </c>
      <c r="R508" s="9">
        <v>1230000</v>
      </c>
      <c r="S508">
        <f t="shared" si="58"/>
        <v>103.29624186437118</v>
      </c>
      <c r="T508">
        <f t="shared" si="61"/>
        <v>95.570018895654002</v>
      </c>
    </row>
    <row r="509" spans="1:20" x14ac:dyDescent="0.45">
      <c r="A509" s="1">
        <f t="shared" si="56"/>
        <v>508</v>
      </c>
      <c r="B509" s="2" t="s">
        <v>286</v>
      </c>
      <c r="C509" s="3" t="s">
        <v>38</v>
      </c>
      <c r="D509" s="3" t="str">
        <f t="shared" si="57"/>
        <v>P3D18</v>
      </c>
      <c r="E509" s="3">
        <v>4</v>
      </c>
      <c r="F509" s="3" t="s">
        <v>305</v>
      </c>
      <c r="G509" s="3"/>
      <c r="H509" s="3">
        <v>464.12</v>
      </c>
      <c r="I509" s="45">
        <f t="shared" si="59"/>
        <v>2.330653933419679E-5</v>
      </c>
      <c r="J509" s="20">
        <v>0.50216623576223363</v>
      </c>
      <c r="K509" s="3">
        <v>1</v>
      </c>
      <c r="L509" s="3">
        <v>96</v>
      </c>
      <c r="M509" s="3">
        <v>5</v>
      </c>
      <c r="N509" s="3" t="s">
        <v>10</v>
      </c>
      <c r="O509" s="3" t="s">
        <v>11</v>
      </c>
      <c r="P509" s="11" t="s">
        <v>270</v>
      </c>
      <c r="Q509" s="13">
        <f t="shared" si="60"/>
        <v>1190750</v>
      </c>
      <c r="R509" s="9">
        <v>1198000</v>
      </c>
      <c r="S509">
        <f t="shared" si="58"/>
        <v>100.6088599622087</v>
      </c>
      <c r="T509">
        <f t="shared" si="61"/>
        <v>95.570018895654002</v>
      </c>
    </row>
    <row r="510" spans="1:20" x14ac:dyDescent="0.45">
      <c r="A510" s="1">
        <f t="shared" si="56"/>
        <v>509</v>
      </c>
      <c r="B510" s="2" t="s">
        <v>286</v>
      </c>
      <c r="C510" s="3" t="s">
        <v>39</v>
      </c>
      <c r="D510" s="3" t="str">
        <f t="shared" si="57"/>
        <v>P3C19</v>
      </c>
      <c r="E510" s="3">
        <v>1</v>
      </c>
      <c r="F510" s="3" t="s">
        <v>305</v>
      </c>
      <c r="G510" s="3"/>
      <c r="H510" s="3">
        <v>464.12</v>
      </c>
      <c r="I510" s="45">
        <f t="shared" si="59"/>
        <v>7.3754871310749336E-6</v>
      </c>
      <c r="J510" s="20">
        <v>0.15891336574754228</v>
      </c>
      <c r="K510" s="3">
        <v>1</v>
      </c>
      <c r="L510" s="3">
        <v>96</v>
      </c>
      <c r="M510" s="3">
        <v>5</v>
      </c>
      <c r="N510" s="3" t="s">
        <v>10</v>
      </c>
      <c r="O510" s="3" t="s">
        <v>11</v>
      </c>
      <c r="P510" s="11" t="s">
        <v>270</v>
      </c>
      <c r="Q510" s="13">
        <f t="shared" si="60"/>
        <v>1190750</v>
      </c>
      <c r="R510" s="9">
        <v>1196000</v>
      </c>
      <c r="S510">
        <f t="shared" si="58"/>
        <v>100.44089859332355</v>
      </c>
      <c r="T510">
        <f t="shared" si="61"/>
        <v>95.570018895654002</v>
      </c>
    </row>
    <row r="511" spans="1:20" x14ac:dyDescent="0.45">
      <c r="A511" s="1">
        <f t="shared" si="56"/>
        <v>510</v>
      </c>
      <c r="B511" s="2" t="s">
        <v>286</v>
      </c>
      <c r="C511" s="3" t="s">
        <v>40</v>
      </c>
      <c r="D511" s="3" t="str">
        <f t="shared" si="57"/>
        <v>P3C20</v>
      </c>
      <c r="E511" s="3">
        <v>2</v>
      </c>
      <c r="F511" s="3" t="s">
        <v>305</v>
      </c>
      <c r="G511" s="3"/>
      <c r="H511" s="3">
        <v>464.12</v>
      </c>
      <c r="I511" s="45">
        <f t="shared" si="59"/>
        <v>7.3754871310749336E-6</v>
      </c>
      <c r="J511" s="20">
        <v>0.15891336574754228</v>
      </c>
      <c r="K511" s="3">
        <v>1</v>
      </c>
      <c r="L511" s="3">
        <v>96</v>
      </c>
      <c r="M511" s="3">
        <v>5</v>
      </c>
      <c r="N511" s="3" t="s">
        <v>10</v>
      </c>
      <c r="O511" s="3" t="s">
        <v>11</v>
      </c>
      <c r="P511" s="11" t="s">
        <v>270</v>
      </c>
      <c r="Q511" s="13">
        <f t="shared" si="60"/>
        <v>1190750</v>
      </c>
      <c r="R511" s="9">
        <v>1321000</v>
      </c>
      <c r="S511">
        <f t="shared" si="58"/>
        <v>110.93848414864583</v>
      </c>
      <c r="T511">
        <f t="shared" si="61"/>
        <v>95.570018895654002</v>
      </c>
    </row>
    <row r="512" spans="1:20" x14ac:dyDescent="0.45">
      <c r="A512" s="1">
        <f t="shared" si="56"/>
        <v>511</v>
      </c>
      <c r="B512" s="2" t="s">
        <v>286</v>
      </c>
      <c r="C512" s="3" t="s">
        <v>41</v>
      </c>
      <c r="D512" s="3" t="str">
        <f t="shared" si="57"/>
        <v>P3D19</v>
      </c>
      <c r="E512" s="3">
        <v>3</v>
      </c>
      <c r="F512" s="3" t="s">
        <v>305</v>
      </c>
      <c r="G512" s="3"/>
      <c r="H512" s="3">
        <v>464.12</v>
      </c>
      <c r="I512" s="45">
        <f t="shared" si="59"/>
        <v>7.3754871310749336E-6</v>
      </c>
      <c r="J512" s="20">
        <v>0.15891336574754228</v>
      </c>
      <c r="K512" s="3">
        <v>1</v>
      </c>
      <c r="L512" s="3">
        <v>96</v>
      </c>
      <c r="M512" s="3">
        <v>5</v>
      </c>
      <c r="N512" s="3" t="s">
        <v>10</v>
      </c>
      <c r="O512" s="3" t="s">
        <v>11</v>
      </c>
      <c r="P512" s="11" t="s">
        <v>270</v>
      </c>
      <c r="Q512" s="13">
        <f t="shared" si="60"/>
        <v>1190750</v>
      </c>
      <c r="R512" s="9">
        <v>1194000</v>
      </c>
      <c r="S512">
        <f t="shared" si="58"/>
        <v>100.27293722443838</v>
      </c>
      <c r="T512">
        <f t="shared" si="61"/>
        <v>95.570018895654002</v>
      </c>
    </row>
    <row r="513" spans="1:74" x14ac:dyDescent="0.45">
      <c r="A513" s="1">
        <f t="shared" si="56"/>
        <v>512</v>
      </c>
      <c r="B513" s="2" t="s">
        <v>286</v>
      </c>
      <c r="C513" s="3" t="s">
        <v>42</v>
      </c>
      <c r="D513" s="3" t="str">
        <f t="shared" si="57"/>
        <v>P3D20</v>
      </c>
      <c r="E513" s="3">
        <v>4</v>
      </c>
      <c r="F513" s="3" t="s">
        <v>305</v>
      </c>
      <c r="G513" s="3"/>
      <c r="H513" s="3">
        <v>464.12</v>
      </c>
      <c r="I513" s="45">
        <f t="shared" si="59"/>
        <v>7.3754871310749336E-6</v>
      </c>
      <c r="J513" s="20">
        <v>0.15891336574754228</v>
      </c>
      <c r="K513" s="3">
        <v>1</v>
      </c>
      <c r="L513" s="3">
        <v>96</v>
      </c>
      <c r="M513" s="3">
        <v>5</v>
      </c>
      <c r="N513" s="3" t="s">
        <v>10</v>
      </c>
      <c r="O513" s="3" t="s">
        <v>11</v>
      </c>
      <c r="P513" s="11" t="s">
        <v>270</v>
      </c>
      <c r="Q513" s="13">
        <f t="shared" si="60"/>
        <v>1190750</v>
      </c>
      <c r="R513" s="9">
        <v>1201000</v>
      </c>
      <c r="S513">
        <f t="shared" si="58"/>
        <v>100.86080201553642</v>
      </c>
      <c r="T513">
        <f t="shared" si="61"/>
        <v>95.570018895654002</v>
      </c>
    </row>
    <row r="514" spans="1:74" x14ac:dyDescent="0.45">
      <c r="A514" s="1">
        <f t="shared" si="56"/>
        <v>513</v>
      </c>
      <c r="B514" s="2" t="s">
        <v>286</v>
      </c>
      <c r="C514" s="3" t="s">
        <v>43</v>
      </c>
      <c r="D514" s="3" t="str">
        <f t="shared" si="57"/>
        <v>P3C21</v>
      </c>
      <c r="E514" s="3">
        <v>1</v>
      </c>
      <c r="F514" s="3" t="s">
        <v>305</v>
      </c>
      <c r="G514" s="3"/>
      <c r="H514" s="3">
        <v>464.12</v>
      </c>
      <c r="I514" s="45">
        <f t="shared" si="59"/>
        <v>2.3340149148971304E-6</v>
      </c>
      <c r="J514" s="20">
        <v>5.0289039793526037E-2</v>
      </c>
      <c r="K514" s="3">
        <v>1</v>
      </c>
      <c r="L514" s="3">
        <v>96</v>
      </c>
      <c r="M514" s="3">
        <v>5</v>
      </c>
      <c r="N514" s="3" t="s">
        <v>10</v>
      </c>
      <c r="O514" s="3" t="s">
        <v>11</v>
      </c>
      <c r="P514" s="11" t="s">
        <v>270</v>
      </c>
      <c r="Q514" s="13">
        <f t="shared" si="60"/>
        <v>1190750</v>
      </c>
      <c r="R514" s="9">
        <v>1221000</v>
      </c>
      <c r="S514">
        <f t="shared" si="58"/>
        <v>102.54041570438798</v>
      </c>
      <c r="T514">
        <f t="shared" si="61"/>
        <v>95.570018895654002</v>
      </c>
    </row>
    <row r="515" spans="1:74" x14ac:dyDescent="0.45">
      <c r="A515" s="1">
        <f t="shared" ref="A515:A578" si="62">ROW(A514)</f>
        <v>514</v>
      </c>
      <c r="B515" s="2" t="s">
        <v>286</v>
      </c>
      <c r="C515" s="3" t="s">
        <v>44</v>
      </c>
      <c r="D515" s="3" t="str">
        <f t="shared" ref="D515:D578" si="63">+CONCATENATE(B515,C515)</f>
        <v>P3C22</v>
      </c>
      <c r="E515" s="3">
        <v>2</v>
      </c>
      <c r="F515" s="3" t="s">
        <v>305</v>
      </c>
      <c r="G515" s="3"/>
      <c r="H515" s="3">
        <v>464.12</v>
      </c>
      <c r="I515" s="45">
        <f t="shared" si="59"/>
        <v>2.3340149148971304E-6</v>
      </c>
      <c r="J515" s="20">
        <v>5.0289039793526037E-2</v>
      </c>
      <c r="K515" s="3">
        <v>1</v>
      </c>
      <c r="L515" s="3">
        <v>96</v>
      </c>
      <c r="M515" s="3">
        <v>5</v>
      </c>
      <c r="N515" s="3" t="s">
        <v>10</v>
      </c>
      <c r="O515" s="3" t="s">
        <v>11</v>
      </c>
      <c r="P515" s="11" t="s">
        <v>270</v>
      </c>
      <c r="Q515" s="13">
        <f t="shared" si="60"/>
        <v>1190750</v>
      </c>
      <c r="R515" s="9">
        <v>1240000</v>
      </c>
      <c r="S515">
        <f t="shared" ref="S515:S578" si="64">+R515/Q515*100</f>
        <v>104.13604870879698</v>
      </c>
      <c r="T515">
        <f t="shared" si="61"/>
        <v>95.570018895654002</v>
      </c>
    </row>
    <row r="516" spans="1:74" x14ac:dyDescent="0.45">
      <c r="A516" s="1">
        <f t="shared" si="62"/>
        <v>515</v>
      </c>
      <c r="B516" s="2" t="s">
        <v>286</v>
      </c>
      <c r="C516" s="3" t="s">
        <v>45</v>
      </c>
      <c r="D516" s="3" t="str">
        <f t="shared" si="63"/>
        <v>P3D21</v>
      </c>
      <c r="E516" s="3">
        <v>3</v>
      </c>
      <c r="F516" s="3" t="s">
        <v>305</v>
      </c>
      <c r="G516" s="3"/>
      <c r="H516" s="3">
        <v>464.12</v>
      </c>
      <c r="I516" s="45">
        <f t="shared" si="59"/>
        <v>2.3340149148971304E-6</v>
      </c>
      <c r="J516" s="20">
        <v>5.0289039793526037E-2</v>
      </c>
      <c r="K516" s="3">
        <v>1</v>
      </c>
      <c r="L516" s="3">
        <v>96</v>
      </c>
      <c r="M516" s="3">
        <v>5</v>
      </c>
      <c r="N516" s="3" t="s">
        <v>10</v>
      </c>
      <c r="O516" s="3" t="s">
        <v>11</v>
      </c>
      <c r="P516" s="11" t="s">
        <v>270</v>
      </c>
      <c r="Q516" s="13">
        <f t="shared" si="60"/>
        <v>1190750</v>
      </c>
      <c r="R516" s="9">
        <v>1235000</v>
      </c>
      <c r="S516">
        <f t="shared" si="64"/>
        <v>103.71614528658408</v>
      </c>
      <c r="T516">
        <f t="shared" si="61"/>
        <v>95.570018895654002</v>
      </c>
    </row>
    <row r="517" spans="1:74" x14ac:dyDescent="0.45">
      <c r="A517" s="1">
        <f t="shared" si="62"/>
        <v>516</v>
      </c>
      <c r="B517" s="2" t="s">
        <v>286</v>
      </c>
      <c r="C517" s="3" t="s">
        <v>46</v>
      </c>
      <c r="D517" s="3" t="str">
        <f t="shared" si="63"/>
        <v>P3D22</v>
      </c>
      <c r="E517" s="3">
        <v>4</v>
      </c>
      <c r="F517" s="3" t="s">
        <v>305</v>
      </c>
      <c r="G517" s="3"/>
      <c r="H517" s="3">
        <v>464.12</v>
      </c>
      <c r="I517" s="45">
        <f t="shared" si="59"/>
        <v>2.3340149148971304E-6</v>
      </c>
      <c r="J517" s="20">
        <v>5.0289039793526037E-2</v>
      </c>
      <c r="K517" s="3">
        <v>1</v>
      </c>
      <c r="L517" s="3">
        <v>96</v>
      </c>
      <c r="M517" s="3">
        <v>5</v>
      </c>
      <c r="N517" s="3" t="s">
        <v>10</v>
      </c>
      <c r="O517" s="3" t="s">
        <v>11</v>
      </c>
      <c r="P517" s="11" t="s">
        <v>270</v>
      </c>
      <c r="Q517" s="13">
        <f t="shared" si="60"/>
        <v>1190750</v>
      </c>
      <c r="R517" s="9">
        <v>1195000</v>
      </c>
      <c r="S517">
        <f t="shared" si="64"/>
        <v>100.35691790888094</v>
      </c>
      <c r="T517">
        <f t="shared" si="61"/>
        <v>95.570018895654002</v>
      </c>
    </row>
    <row r="518" spans="1:74" x14ac:dyDescent="0.45">
      <c r="A518" s="1">
        <f t="shared" si="62"/>
        <v>517</v>
      </c>
      <c r="B518" s="2" t="s">
        <v>286</v>
      </c>
      <c r="C518" s="3" t="s">
        <v>47</v>
      </c>
      <c r="D518" s="3" t="str">
        <f t="shared" si="63"/>
        <v>P3E3</v>
      </c>
      <c r="E518" s="3">
        <v>1</v>
      </c>
      <c r="F518" s="3" t="s">
        <v>258</v>
      </c>
      <c r="G518" s="3"/>
      <c r="H518" s="3">
        <v>500.13</v>
      </c>
      <c r="I518" s="45">
        <f t="shared" si="59"/>
        <v>1.2503250000000002E-2</v>
      </c>
      <c r="J518" s="20">
        <v>250</v>
      </c>
      <c r="K518" s="3">
        <v>1</v>
      </c>
      <c r="L518" s="3">
        <v>96</v>
      </c>
      <c r="M518" s="3">
        <v>5</v>
      </c>
      <c r="N518" s="3" t="s">
        <v>10</v>
      </c>
      <c r="O518" s="3" t="s">
        <v>11</v>
      </c>
      <c r="P518" s="11" t="s">
        <v>271</v>
      </c>
      <c r="Q518" s="13">
        <f>+IF(P518="DMSO",AVERAGE(R$702:R$717))</f>
        <v>1179062.5</v>
      </c>
      <c r="R518" s="9">
        <v>976432</v>
      </c>
      <c r="S518">
        <f t="shared" si="64"/>
        <v>82.814269811820822</v>
      </c>
      <c r="T518">
        <f>+_xlfn.PERCENTILE.EXC(S518:S553,0.05)</f>
        <v>82.48717519215478</v>
      </c>
      <c r="V518" t="str">
        <f>+F518</f>
        <v>PFOS</v>
      </c>
      <c r="W518" t="s">
        <v>277</v>
      </c>
      <c r="X518">
        <v>0</v>
      </c>
      <c r="Y518">
        <f>+J550</f>
        <v>2.5144519896763019E-2</v>
      </c>
      <c r="Z518">
        <f>+J546</f>
        <v>7.9456682873771139E-2</v>
      </c>
      <c r="AA518">
        <f>+J542</f>
        <v>0.25108311788111681</v>
      </c>
      <c r="AB518">
        <f>+J538</f>
        <v>0.7934226525043292</v>
      </c>
      <c r="AC518">
        <f>+J534</f>
        <v>2.5072155819136803</v>
      </c>
      <c r="AD518" s="24">
        <f>+J530</f>
        <v>7.9228012388472298</v>
      </c>
      <c r="AE518">
        <f>+J526</f>
        <v>25.036051914757248</v>
      </c>
      <c r="AF518">
        <f>+J522</f>
        <v>79.113924050632903</v>
      </c>
      <c r="AG518">
        <f>+J518</f>
        <v>250</v>
      </c>
    </row>
    <row r="519" spans="1:74" x14ac:dyDescent="0.45">
      <c r="A519" s="1">
        <f t="shared" si="62"/>
        <v>518</v>
      </c>
      <c r="B519" s="2" t="s">
        <v>286</v>
      </c>
      <c r="C519" s="3" t="s">
        <v>48</v>
      </c>
      <c r="D519" s="3" t="str">
        <f t="shared" si="63"/>
        <v>P3E4</v>
      </c>
      <c r="E519" s="3">
        <v>2</v>
      </c>
      <c r="F519" s="3" t="s">
        <v>258</v>
      </c>
      <c r="G519" s="3"/>
      <c r="H519" s="3">
        <v>500.13</v>
      </c>
      <c r="I519" s="45">
        <f t="shared" si="59"/>
        <v>1.2503250000000002E-2</v>
      </c>
      <c r="J519" s="20">
        <v>250</v>
      </c>
      <c r="K519" s="3">
        <v>1</v>
      </c>
      <c r="L519" s="3">
        <v>96</v>
      </c>
      <c r="M519" s="3">
        <v>5</v>
      </c>
      <c r="N519" s="3" t="s">
        <v>10</v>
      </c>
      <c r="O519" s="3" t="s">
        <v>11</v>
      </c>
      <c r="P519" s="11" t="s">
        <v>271</v>
      </c>
      <c r="Q519" s="13">
        <f t="shared" ref="Q519:Q582" si="65">+IF(P519="DMSO",AVERAGE(R$702:R$717))</f>
        <v>1179062.5</v>
      </c>
      <c r="R519" s="9">
        <v>950721</v>
      </c>
      <c r="S519">
        <f t="shared" si="64"/>
        <v>80.633639014047176</v>
      </c>
      <c r="T519">
        <f>+T518</f>
        <v>82.48717519215478</v>
      </c>
      <c r="V519" t="str">
        <f>+F518</f>
        <v>PFOS</v>
      </c>
      <c r="W519" t="s">
        <v>278</v>
      </c>
      <c r="X519">
        <v>0</v>
      </c>
      <c r="Y519">
        <f>+I550</f>
        <v>1.2575528735968089E-6</v>
      </c>
      <c r="Z519">
        <f>+I546</f>
        <v>3.9738670805659165E-6</v>
      </c>
      <c r="AA519">
        <f>+I542</f>
        <v>1.2557419974588296E-5</v>
      </c>
      <c r="AB519">
        <f>+I538</f>
        <v>3.9681447119699014E-5</v>
      </c>
      <c r="AC519">
        <f>+I534</f>
        <v>1.2539337289824888E-4</v>
      </c>
      <c r="AD519" s="24">
        <f>+I530</f>
        <v>3.9624305835846656E-4</v>
      </c>
      <c r="AE519">
        <f>+I526</f>
        <v>1.2521280644127543E-3</v>
      </c>
      <c r="AF519">
        <f>+I522</f>
        <v>3.9567246835443028E-3</v>
      </c>
      <c r="AG519">
        <f>+I518</f>
        <v>1.2503250000000002E-2</v>
      </c>
    </row>
    <row r="520" spans="1:74" x14ac:dyDescent="0.45">
      <c r="A520" s="1">
        <f t="shared" si="62"/>
        <v>519</v>
      </c>
      <c r="B520" s="2" t="s">
        <v>286</v>
      </c>
      <c r="C520" s="3" t="s">
        <v>49</v>
      </c>
      <c r="D520" s="3" t="str">
        <f t="shared" si="63"/>
        <v>P3F3</v>
      </c>
      <c r="E520" s="3">
        <v>3</v>
      </c>
      <c r="F520" s="3" t="s">
        <v>258</v>
      </c>
      <c r="G520" s="3"/>
      <c r="H520" s="3">
        <v>500.13</v>
      </c>
      <c r="I520" s="45">
        <f t="shared" si="59"/>
        <v>1.2503250000000002E-2</v>
      </c>
      <c r="J520" s="20">
        <v>250</v>
      </c>
      <c r="K520" s="3">
        <v>1</v>
      </c>
      <c r="L520" s="3">
        <v>96</v>
      </c>
      <c r="M520" s="3">
        <v>5</v>
      </c>
      <c r="N520" s="3" t="s">
        <v>10</v>
      </c>
      <c r="O520" s="3" t="s">
        <v>11</v>
      </c>
      <c r="P520" s="11" t="s">
        <v>271</v>
      </c>
      <c r="Q520" s="13">
        <f t="shared" si="65"/>
        <v>1179062.5</v>
      </c>
      <c r="R520" s="9">
        <v>1089000</v>
      </c>
      <c r="S520">
        <f t="shared" si="64"/>
        <v>92.361516034985428</v>
      </c>
      <c r="T520">
        <f t="shared" ref="T520:T553" si="66">+T519</f>
        <v>82.48717519215478</v>
      </c>
      <c r="V520" t="str">
        <f>+F518</f>
        <v>PFOS</v>
      </c>
    </row>
    <row r="521" spans="1:74" x14ac:dyDescent="0.45">
      <c r="A521" s="1">
        <f t="shared" si="62"/>
        <v>520</v>
      </c>
      <c r="B521" s="2" t="s">
        <v>286</v>
      </c>
      <c r="C521" s="3" t="s">
        <v>50</v>
      </c>
      <c r="D521" s="3" t="str">
        <f t="shared" si="63"/>
        <v>P3F4</v>
      </c>
      <c r="E521" s="3">
        <v>4</v>
      </c>
      <c r="F521" s="3" t="s">
        <v>258</v>
      </c>
      <c r="G521" s="3"/>
      <c r="H521" s="3">
        <v>500.13</v>
      </c>
      <c r="I521" s="45">
        <f t="shared" si="59"/>
        <v>1.2503250000000002E-2</v>
      </c>
      <c r="J521" s="20">
        <v>250</v>
      </c>
      <c r="K521" s="3">
        <v>1</v>
      </c>
      <c r="L521" s="3">
        <v>96</v>
      </c>
      <c r="M521" s="3">
        <v>5</v>
      </c>
      <c r="N521" s="3" t="s">
        <v>10</v>
      </c>
      <c r="O521" s="3" t="s">
        <v>11</v>
      </c>
      <c r="P521" s="11" t="s">
        <v>271</v>
      </c>
      <c r="Q521" s="13">
        <f t="shared" si="65"/>
        <v>1179062.5</v>
      </c>
      <c r="R521" s="9">
        <v>1005000</v>
      </c>
      <c r="S521">
        <f t="shared" si="64"/>
        <v>85.237211767824022</v>
      </c>
      <c r="T521">
        <f t="shared" si="66"/>
        <v>82.48717519215478</v>
      </c>
      <c r="V521" t="s">
        <v>280</v>
      </c>
      <c r="W521" t="str">
        <f>+$D$702</f>
        <v>P3E13</v>
      </c>
      <c r="X521" t="str">
        <f>+$D$703</f>
        <v>P3E14</v>
      </c>
      <c r="Y521" t="str">
        <f>+$D$704</f>
        <v>P3F13</v>
      </c>
      <c r="Z521" t="str">
        <f>+$D$705</f>
        <v>P3F14</v>
      </c>
      <c r="AA521" t="str">
        <f>+$D$706</f>
        <v>P3G13</v>
      </c>
      <c r="AB521" t="str">
        <f>+$D$707</f>
        <v>P3G14</v>
      </c>
      <c r="AC521" t="str">
        <f>+$D$708</f>
        <v>P3H13</v>
      </c>
      <c r="AD521" s="24" t="str">
        <f>+$D$709</f>
        <v>P3H14</v>
      </c>
      <c r="AE521" t="str">
        <f>+$D$710</f>
        <v>P3I13</v>
      </c>
      <c r="AF521" t="str">
        <f>+$D$711</f>
        <v>P3I14</v>
      </c>
      <c r="AG521" t="str">
        <f>+$D$712</f>
        <v>P3J13</v>
      </c>
      <c r="AH521" t="str">
        <f>+$D$713</f>
        <v>P3J14</v>
      </c>
      <c r="AI521" t="str">
        <f>+$D$714</f>
        <v>P3K13</v>
      </c>
      <c r="AJ521" t="str">
        <f>+$D$715</f>
        <v>P3K14</v>
      </c>
      <c r="AK521" t="str">
        <f>+$D$716</f>
        <v>P3L13</v>
      </c>
      <c r="AL521" t="str">
        <f>+$D$717</f>
        <v>P3L14</v>
      </c>
      <c r="AM521" t="str">
        <f>+D518</f>
        <v>P3E3</v>
      </c>
      <c r="AN521" t="str">
        <f>+D519</f>
        <v>P3E4</v>
      </c>
      <c r="AO521" t="str">
        <f>+D520</f>
        <v>P3F3</v>
      </c>
      <c r="AP521" t="str">
        <f>+D521</f>
        <v>P3F4</v>
      </c>
      <c r="AQ521" t="str">
        <f>+D522</f>
        <v>P3E5</v>
      </c>
      <c r="AR521" t="str">
        <f>+D523</f>
        <v>P3E6</v>
      </c>
      <c r="AS521" t="str">
        <f>+D524</f>
        <v>P3F5</v>
      </c>
      <c r="AT521" t="str">
        <f>+D525</f>
        <v>P3F6</v>
      </c>
      <c r="AU521" t="str">
        <f>+D526</f>
        <v>P3E7</v>
      </c>
      <c r="AV521" t="str">
        <f>+D527</f>
        <v>P3E8</v>
      </c>
      <c r="AW521" t="str">
        <f>+D528</f>
        <v>P3F7</v>
      </c>
      <c r="AX521" t="str">
        <f>+D529</f>
        <v>P3F8</v>
      </c>
      <c r="AY521" t="str">
        <f>+D530</f>
        <v>P3E9</v>
      </c>
      <c r="AZ521" t="str">
        <f>+D531</f>
        <v>P3E10</v>
      </c>
      <c r="BA521" t="str">
        <f>+D532</f>
        <v>P3F9</v>
      </c>
      <c r="BB521" t="str">
        <f>+D533</f>
        <v>P3F10</v>
      </c>
      <c r="BC521" t="str">
        <f>+D534</f>
        <v>P3E11</v>
      </c>
      <c r="BD521" t="str">
        <f>+D535</f>
        <v>P3E12</v>
      </c>
      <c r="BE521" t="str">
        <f>+D536</f>
        <v>P3F11</v>
      </c>
      <c r="BF521" t="str">
        <f>+D537</f>
        <v>P3F12</v>
      </c>
      <c r="BG521" t="str">
        <f>+D538</f>
        <v>P3E15</v>
      </c>
      <c r="BH521" t="str">
        <f>+D539</f>
        <v>P3E16</v>
      </c>
      <c r="BI521" t="str">
        <f>+D540</f>
        <v>P3F15</v>
      </c>
      <c r="BJ521" t="str">
        <f>+D541</f>
        <v>P3F16</v>
      </c>
      <c r="BK521" t="str">
        <f>+D542</f>
        <v>P3E17</v>
      </c>
      <c r="BL521" t="str">
        <f>+D543</f>
        <v>P3E18</v>
      </c>
      <c r="BM521" t="str">
        <f>+D544</f>
        <v>P3F17</v>
      </c>
      <c r="BN521" t="str">
        <f>+D545</f>
        <v>P3F18</v>
      </c>
      <c r="BO521" t="str">
        <f>+D546</f>
        <v>P3E19</v>
      </c>
      <c r="BP521" t="str">
        <f>+D547</f>
        <v>P3E20</v>
      </c>
      <c r="BQ521" t="str">
        <f>+D548</f>
        <v>P3F19</v>
      </c>
      <c r="BR521" t="str">
        <f>+D549</f>
        <v>P3F20</v>
      </c>
      <c r="BS521" t="str">
        <f>+D550</f>
        <v>P3E21</v>
      </c>
      <c r="BT521" t="str">
        <f>+D551</f>
        <v>P3E22</v>
      </c>
      <c r="BU521" t="str">
        <f>+D552</f>
        <v>P3F21</v>
      </c>
      <c r="BV521" t="str">
        <f>+D553</f>
        <v>P3F22</v>
      </c>
    </row>
    <row r="522" spans="1:74" x14ac:dyDescent="0.45">
      <c r="A522" s="1">
        <f t="shared" si="62"/>
        <v>521</v>
      </c>
      <c r="B522" s="2" t="s">
        <v>286</v>
      </c>
      <c r="C522" s="3" t="s">
        <v>51</v>
      </c>
      <c r="D522" s="3" t="str">
        <f t="shared" si="63"/>
        <v>P3E5</v>
      </c>
      <c r="E522" s="3">
        <v>1</v>
      </c>
      <c r="F522" s="3" t="s">
        <v>258</v>
      </c>
      <c r="G522" s="3"/>
      <c r="H522" s="3">
        <v>500.13</v>
      </c>
      <c r="I522" s="45">
        <f t="shared" si="59"/>
        <v>3.9567246835443028E-3</v>
      </c>
      <c r="J522" s="20">
        <v>79.113924050632903</v>
      </c>
      <c r="K522" s="3">
        <v>1</v>
      </c>
      <c r="L522" s="3">
        <v>96</v>
      </c>
      <c r="M522" s="3">
        <v>5</v>
      </c>
      <c r="N522" s="3" t="s">
        <v>10</v>
      </c>
      <c r="O522" s="3" t="s">
        <v>11</v>
      </c>
      <c r="P522" s="11" t="s">
        <v>271</v>
      </c>
      <c r="Q522" s="13">
        <f t="shared" si="65"/>
        <v>1179062.5</v>
      </c>
      <c r="R522" s="9">
        <v>1148000</v>
      </c>
      <c r="S522">
        <f t="shared" si="64"/>
        <v>97.365491651205943</v>
      </c>
      <c r="T522">
        <f t="shared" si="66"/>
        <v>82.48717519215478</v>
      </c>
      <c r="V522" t="s">
        <v>281</v>
      </c>
      <c r="W522">
        <f>+$I$702</f>
        <v>0</v>
      </c>
      <c r="X522">
        <f>+$I$703</f>
        <v>0</v>
      </c>
      <c r="Y522">
        <f>+$I$704</f>
        <v>0</v>
      </c>
      <c r="Z522">
        <f>+$I$705</f>
        <v>0</v>
      </c>
      <c r="AA522">
        <f>+$I$706</f>
        <v>0</v>
      </c>
      <c r="AB522">
        <f>+$I$707</f>
        <v>0</v>
      </c>
      <c r="AC522">
        <f>+$I$708</f>
        <v>0</v>
      </c>
      <c r="AD522" s="24">
        <f>+$I$709</f>
        <v>0</v>
      </c>
      <c r="AE522">
        <f>+$I$710</f>
        <v>0</v>
      </c>
      <c r="AF522">
        <f>+$I$711</f>
        <v>0</v>
      </c>
      <c r="AG522">
        <f>+$I$712</f>
        <v>0</v>
      </c>
      <c r="AH522">
        <f>+$I$713</f>
        <v>0</v>
      </c>
      <c r="AI522">
        <f>+$I$714</f>
        <v>0</v>
      </c>
      <c r="AJ522">
        <f>+$I$715</f>
        <v>0</v>
      </c>
      <c r="AK522">
        <f>+$I$716</f>
        <v>0</v>
      </c>
      <c r="AL522">
        <f>+$I$717</f>
        <v>0</v>
      </c>
      <c r="AM522">
        <f>+I518</f>
        <v>1.2503250000000002E-2</v>
      </c>
      <c r="AN522">
        <f>+I519</f>
        <v>1.2503250000000002E-2</v>
      </c>
      <c r="AO522">
        <f>+I520</f>
        <v>1.2503250000000002E-2</v>
      </c>
      <c r="AP522">
        <f>+I521</f>
        <v>1.2503250000000002E-2</v>
      </c>
      <c r="AQ522">
        <f>+I522</f>
        <v>3.9567246835443028E-3</v>
      </c>
      <c r="AR522">
        <f>+I523</f>
        <v>3.9567246835443028E-3</v>
      </c>
      <c r="AS522">
        <f>+I524</f>
        <v>3.9567246835443028E-3</v>
      </c>
      <c r="AT522">
        <f>+I525</f>
        <v>3.9567246835443028E-3</v>
      </c>
      <c r="AU522">
        <f>+I526</f>
        <v>1.2521280644127543E-3</v>
      </c>
      <c r="AV522">
        <f>+I527</f>
        <v>1.2521280644127543E-3</v>
      </c>
      <c r="AW522">
        <f>+I528</f>
        <v>1.2521280644127543E-3</v>
      </c>
      <c r="AX522">
        <f>+I529</f>
        <v>1.2521280644127543E-3</v>
      </c>
      <c r="AY522">
        <f>+I530</f>
        <v>3.9624305835846656E-4</v>
      </c>
      <c r="AZ522">
        <f>+I531</f>
        <v>3.9624305835846656E-4</v>
      </c>
      <c r="BA522">
        <f>+I532</f>
        <v>3.9624305835846656E-4</v>
      </c>
      <c r="BB522">
        <f>+I533</f>
        <v>3.9624305835846656E-4</v>
      </c>
      <c r="BC522">
        <f>+I534</f>
        <v>1.2539337289824888E-4</v>
      </c>
      <c r="BD522">
        <f>+I535</f>
        <v>1.2539337289824888E-4</v>
      </c>
      <c r="BE522">
        <f>+I536</f>
        <v>1.2539337289824888E-4</v>
      </c>
      <c r="BF522">
        <f>+I537</f>
        <v>1.2539337289824888E-4</v>
      </c>
      <c r="BG522">
        <f>+I538</f>
        <v>3.9681447119699014E-5</v>
      </c>
      <c r="BH522">
        <f>+I539</f>
        <v>3.9681447119699014E-5</v>
      </c>
      <c r="BI522">
        <f>+I540</f>
        <v>3.9681447119699014E-5</v>
      </c>
      <c r="BJ522">
        <f>+I541</f>
        <v>3.9681447119699014E-5</v>
      </c>
      <c r="BK522">
        <f>+I542</f>
        <v>1.2557419974588296E-5</v>
      </c>
      <c r="BL522">
        <f>+I543</f>
        <v>1.2557419974588296E-5</v>
      </c>
      <c r="BM522">
        <f>+I544</f>
        <v>1.2557419974588296E-5</v>
      </c>
      <c r="BN522">
        <f>+I545</f>
        <v>1.2557419974588296E-5</v>
      </c>
      <c r="BO522">
        <f>+I546</f>
        <v>3.9738670805659165E-6</v>
      </c>
      <c r="BP522">
        <f>+I547</f>
        <v>3.9738670805659165E-6</v>
      </c>
      <c r="BQ522">
        <f>+I548</f>
        <v>3.9738670805659165E-6</v>
      </c>
      <c r="BR522">
        <f>+I549</f>
        <v>3.9738670805659165E-6</v>
      </c>
      <c r="BS522">
        <f>+I550</f>
        <v>1.2575528735968089E-6</v>
      </c>
      <c r="BT522">
        <f>+I551</f>
        <v>1.2575528735968089E-6</v>
      </c>
      <c r="BU522">
        <f>+I552</f>
        <v>1.2575528735968089E-6</v>
      </c>
      <c r="BV522">
        <f>+I553</f>
        <v>1.2575528735968089E-6</v>
      </c>
    </row>
    <row r="523" spans="1:74" x14ac:dyDescent="0.45">
      <c r="A523" s="1">
        <f t="shared" si="62"/>
        <v>522</v>
      </c>
      <c r="B523" s="2" t="s">
        <v>286</v>
      </c>
      <c r="C523" s="3" t="s">
        <v>52</v>
      </c>
      <c r="D523" s="3" t="str">
        <f t="shared" si="63"/>
        <v>P3E6</v>
      </c>
      <c r="E523" s="3">
        <v>2</v>
      </c>
      <c r="F523" s="3" t="s">
        <v>258</v>
      </c>
      <c r="G523" s="3"/>
      <c r="H523" s="3">
        <v>500.13</v>
      </c>
      <c r="I523" s="45">
        <f t="shared" si="59"/>
        <v>3.9567246835443028E-3</v>
      </c>
      <c r="J523" s="20">
        <v>79.113924050632903</v>
      </c>
      <c r="K523" s="3">
        <v>1</v>
      </c>
      <c r="L523" s="3">
        <v>96</v>
      </c>
      <c r="M523" s="3">
        <v>5</v>
      </c>
      <c r="N523" s="3" t="s">
        <v>10</v>
      </c>
      <c r="O523" s="3" t="s">
        <v>11</v>
      </c>
      <c r="P523" s="11" t="s">
        <v>271</v>
      </c>
      <c r="Q523" s="13">
        <f t="shared" si="65"/>
        <v>1179062.5</v>
      </c>
      <c r="R523" s="9">
        <v>1149000</v>
      </c>
      <c r="S523">
        <f t="shared" si="64"/>
        <v>97.450304797243575</v>
      </c>
      <c r="T523">
        <f t="shared" si="66"/>
        <v>82.48717519215478</v>
      </c>
      <c r="V523" s="19" t="str">
        <f>+$R$1</f>
        <v>ATP Depletion (CTG-RLU)</v>
      </c>
      <c r="W523">
        <f>+$R$702</f>
        <v>1103000</v>
      </c>
      <c r="X523">
        <f>+$R$703</f>
        <v>1129000</v>
      </c>
      <c r="Y523">
        <f>+$R$704</f>
        <v>1181000</v>
      </c>
      <c r="Z523">
        <f>+$R$705</f>
        <v>1218000</v>
      </c>
      <c r="AA523">
        <f>+$R$706</f>
        <v>1152000</v>
      </c>
      <c r="AB523">
        <f>+$R$707</f>
        <v>1249000</v>
      </c>
      <c r="AC523">
        <f>+$R$708</f>
        <v>1200000</v>
      </c>
      <c r="AD523" s="24">
        <f>+$R$709</f>
        <v>1148000</v>
      </c>
      <c r="AE523">
        <f>+$R$710</f>
        <v>1131000</v>
      </c>
      <c r="AF523">
        <f>+$R$711</f>
        <v>1129000</v>
      </c>
      <c r="AG523">
        <f>+$R$712</f>
        <v>1162000</v>
      </c>
      <c r="AH523">
        <f>+$R$713</f>
        <v>1189000</v>
      </c>
      <c r="AI523">
        <f>+$R$714</f>
        <v>1185000</v>
      </c>
      <c r="AJ523">
        <f>+$R$715</f>
        <v>1200000</v>
      </c>
      <c r="AK523">
        <f>+$R$716</f>
        <v>1244000</v>
      </c>
      <c r="AL523">
        <f>+$R$717</f>
        <v>1245000</v>
      </c>
      <c r="AM523">
        <f>+R518</f>
        <v>976432</v>
      </c>
      <c r="AN523">
        <f>+R519</f>
        <v>950721</v>
      </c>
      <c r="AO523">
        <f>+R520</f>
        <v>1089000</v>
      </c>
      <c r="AP523">
        <f>+R521</f>
        <v>1005000</v>
      </c>
      <c r="AQ523">
        <f>+R522</f>
        <v>1148000</v>
      </c>
      <c r="AR523">
        <f>+R523</f>
        <v>1149000</v>
      </c>
      <c r="AS523">
        <f>+R524</f>
        <v>1093000</v>
      </c>
      <c r="AT523">
        <f>+R525</f>
        <v>1200000</v>
      </c>
      <c r="AU523">
        <f>+R526</f>
        <v>1176000</v>
      </c>
      <c r="AV523">
        <f>+R527</f>
        <v>1225000</v>
      </c>
      <c r="AW523">
        <f>+R528</f>
        <v>1226000</v>
      </c>
      <c r="AX523">
        <f>+R529</f>
        <v>1199000</v>
      </c>
      <c r="AY523">
        <f>+R530</f>
        <v>1092000</v>
      </c>
      <c r="AZ523">
        <f>+R531</f>
        <v>1144000</v>
      </c>
      <c r="BA523">
        <f>+R532</f>
        <v>1216000</v>
      </c>
      <c r="BB523">
        <f>+R533</f>
        <v>1196000</v>
      </c>
      <c r="BC523">
        <f>+R534</f>
        <v>1195000</v>
      </c>
      <c r="BD523">
        <f>+R535</f>
        <v>1260000</v>
      </c>
      <c r="BE523">
        <f>+R536</f>
        <v>1239000</v>
      </c>
      <c r="BF523">
        <f>+R537</f>
        <v>1242000</v>
      </c>
      <c r="BG523">
        <f>+R538</f>
        <v>1159000</v>
      </c>
      <c r="BH523">
        <f>+R539</f>
        <v>1171000</v>
      </c>
      <c r="BI523">
        <f>+R540</f>
        <v>1203000</v>
      </c>
      <c r="BJ523">
        <f>+R541</f>
        <v>1189000</v>
      </c>
      <c r="BK523">
        <f>+R542</f>
        <v>1202000</v>
      </c>
      <c r="BL523">
        <f>+R543</f>
        <v>1292000</v>
      </c>
      <c r="BM523">
        <f>+R544</f>
        <v>1192000</v>
      </c>
      <c r="BN523">
        <f>+R545</f>
        <v>1164000</v>
      </c>
      <c r="BO523">
        <f>+R546</f>
        <v>1162000</v>
      </c>
      <c r="BP523">
        <f>+R547</f>
        <v>1219000</v>
      </c>
      <c r="BQ523">
        <f>+R548</f>
        <v>1159000</v>
      </c>
      <c r="BR523">
        <f>+R549</f>
        <v>1181000</v>
      </c>
      <c r="BS523">
        <f>+R550</f>
        <v>1165000</v>
      </c>
      <c r="BT523">
        <f>+R551</f>
        <v>1215000</v>
      </c>
      <c r="BU523">
        <f>+R552</f>
        <v>1216000</v>
      </c>
      <c r="BV523">
        <f>+R553</f>
        <v>1194000</v>
      </c>
    </row>
    <row r="524" spans="1:74" x14ac:dyDescent="0.45">
      <c r="A524" s="1">
        <f t="shared" si="62"/>
        <v>523</v>
      </c>
      <c r="B524" s="2" t="s">
        <v>286</v>
      </c>
      <c r="C524" s="3" t="s">
        <v>53</v>
      </c>
      <c r="D524" s="3" t="str">
        <f t="shared" si="63"/>
        <v>P3F5</v>
      </c>
      <c r="E524" s="3">
        <v>3</v>
      </c>
      <c r="F524" s="3" t="s">
        <v>258</v>
      </c>
      <c r="G524" s="3"/>
      <c r="H524" s="3">
        <v>500.13</v>
      </c>
      <c r="I524" s="45">
        <f t="shared" si="59"/>
        <v>3.9567246835443028E-3</v>
      </c>
      <c r="J524" s="20">
        <v>79.113924050632903</v>
      </c>
      <c r="K524" s="3">
        <v>1</v>
      </c>
      <c r="L524" s="3">
        <v>96</v>
      </c>
      <c r="M524" s="3">
        <v>5</v>
      </c>
      <c r="N524" s="3" t="s">
        <v>10</v>
      </c>
      <c r="O524" s="3" t="s">
        <v>11</v>
      </c>
      <c r="P524" s="11" t="s">
        <v>271</v>
      </c>
      <c r="Q524" s="13">
        <f t="shared" si="65"/>
        <v>1179062.5</v>
      </c>
      <c r="R524" s="9">
        <v>1093000</v>
      </c>
      <c r="S524">
        <f t="shared" si="64"/>
        <v>92.700768619135971</v>
      </c>
      <c r="T524">
        <f t="shared" si="66"/>
        <v>82.48717519215478</v>
      </c>
    </row>
    <row r="525" spans="1:74" x14ac:dyDescent="0.45">
      <c r="A525" s="1">
        <f t="shared" si="62"/>
        <v>524</v>
      </c>
      <c r="B525" s="2" t="s">
        <v>286</v>
      </c>
      <c r="C525" s="3" t="s">
        <v>54</v>
      </c>
      <c r="D525" s="3" t="str">
        <f t="shared" si="63"/>
        <v>P3F6</v>
      </c>
      <c r="E525" s="3">
        <v>4</v>
      </c>
      <c r="F525" s="3" t="s">
        <v>258</v>
      </c>
      <c r="G525" s="3"/>
      <c r="H525" s="3">
        <v>500.13</v>
      </c>
      <c r="I525" s="45">
        <f t="shared" si="59"/>
        <v>3.9567246835443028E-3</v>
      </c>
      <c r="J525" s="20">
        <v>79.113924050632903</v>
      </c>
      <c r="K525" s="3">
        <v>1</v>
      </c>
      <c r="L525" s="3">
        <v>96</v>
      </c>
      <c r="M525" s="3">
        <v>5</v>
      </c>
      <c r="N525" s="3" t="s">
        <v>10</v>
      </c>
      <c r="O525" s="3" t="s">
        <v>11</v>
      </c>
      <c r="P525" s="11" t="s">
        <v>271</v>
      </c>
      <c r="Q525" s="13">
        <f t="shared" si="65"/>
        <v>1179062.5</v>
      </c>
      <c r="R525" s="9">
        <v>1200000</v>
      </c>
      <c r="S525">
        <f t="shared" si="64"/>
        <v>101.77577524516299</v>
      </c>
      <c r="T525">
        <f t="shared" si="66"/>
        <v>82.48717519215478</v>
      </c>
    </row>
    <row r="526" spans="1:74" x14ac:dyDescent="0.45">
      <c r="A526" s="1">
        <f t="shared" si="62"/>
        <v>525</v>
      </c>
      <c r="B526" s="2" t="s">
        <v>286</v>
      </c>
      <c r="C526" s="3" t="s">
        <v>55</v>
      </c>
      <c r="D526" s="3" t="str">
        <f t="shared" si="63"/>
        <v>P3E7</v>
      </c>
      <c r="E526" s="3">
        <v>1</v>
      </c>
      <c r="F526" s="3" t="s">
        <v>258</v>
      </c>
      <c r="G526" s="3"/>
      <c r="H526" s="3">
        <v>500.13</v>
      </c>
      <c r="I526" s="45">
        <f t="shared" si="59"/>
        <v>1.2521280644127543E-3</v>
      </c>
      <c r="J526" s="20">
        <v>25.036051914757248</v>
      </c>
      <c r="K526" s="3">
        <v>1</v>
      </c>
      <c r="L526" s="3">
        <v>96</v>
      </c>
      <c r="M526" s="3">
        <v>5</v>
      </c>
      <c r="N526" s="3" t="s">
        <v>10</v>
      </c>
      <c r="O526" s="3" t="s">
        <v>11</v>
      </c>
      <c r="P526" s="11" t="s">
        <v>271</v>
      </c>
      <c r="Q526" s="13">
        <f t="shared" si="65"/>
        <v>1179062.5</v>
      </c>
      <c r="R526" s="9">
        <v>1176000</v>
      </c>
      <c r="S526">
        <f t="shared" si="64"/>
        <v>99.740259740259745</v>
      </c>
      <c r="T526">
        <f t="shared" si="66"/>
        <v>82.48717519215478</v>
      </c>
    </row>
    <row r="527" spans="1:74" x14ac:dyDescent="0.45">
      <c r="A527" s="1">
        <f t="shared" si="62"/>
        <v>526</v>
      </c>
      <c r="B527" s="2" t="s">
        <v>286</v>
      </c>
      <c r="C527" s="3" t="s">
        <v>56</v>
      </c>
      <c r="D527" s="3" t="str">
        <f t="shared" si="63"/>
        <v>P3E8</v>
      </c>
      <c r="E527" s="3">
        <v>2</v>
      </c>
      <c r="F527" s="3" t="s">
        <v>258</v>
      </c>
      <c r="G527" s="3"/>
      <c r="H527" s="3">
        <v>500.13</v>
      </c>
      <c r="I527" s="45">
        <f t="shared" si="59"/>
        <v>1.2521280644127543E-3</v>
      </c>
      <c r="J527" s="20">
        <v>25.036051914757248</v>
      </c>
      <c r="K527" s="3">
        <v>1</v>
      </c>
      <c r="L527" s="3">
        <v>96</v>
      </c>
      <c r="M527" s="3">
        <v>5</v>
      </c>
      <c r="N527" s="3" t="s">
        <v>10</v>
      </c>
      <c r="O527" s="3" t="s">
        <v>11</v>
      </c>
      <c r="P527" s="11" t="s">
        <v>271</v>
      </c>
      <c r="Q527" s="13">
        <f t="shared" si="65"/>
        <v>1179062.5</v>
      </c>
      <c r="R527" s="9">
        <v>1225000</v>
      </c>
      <c r="S527">
        <f t="shared" si="64"/>
        <v>103.89610389610388</v>
      </c>
      <c r="T527">
        <f t="shared" si="66"/>
        <v>82.48717519215478</v>
      </c>
    </row>
    <row r="528" spans="1:74" x14ac:dyDescent="0.45">
      <c r="A528" s="1">
        <f t="shared" si="62"/>
        <v>527</v>
      </c>
      <c r="B528" s="2" t="s">
        <v>286</v>
      </c>
      <c r="C528" s="3" t="s">
        <v>57</v>
      </c>
      <c r="D528" s="3" t="str">
        <f t="shared" si="63"/>
        <v>P3F7</v>
      </c>
      <c r="E528" s="3">
        <v>3</v>
      </c>
      <c r="F528" s="3" t="s">
        <v>258</v>
      </c>
      <c r="G528" s="3"/>
      <c r="H528" s="3">
        <v>500.13</v>
      </c>
      <c r="I528" s="45">
        <f t="shared" si="59"/>
        <v>1.2521280644127543E-3</v>
      </c>
      <c r="J528" s="20">
        <v>25.036051914757248</v>
      </c>
      <c r="K528" s="3">
        <v>1</v>
      </c>
      <c r="L528" s="3">
        <v>96</v>
      </c>
      <c r="M528" s="3">
        <v>5</v>
      </c>
      <c r="N528" s="3" t="s">
        <v>10</v>
      </c>
      <c r="O528" s="3" t="s">
        <v>11</v>
      </c>
      <c r="P528" s="11" t="s">
        <v>271</v>
      </c>
      <c r="Q528" s="13">
        <f t="shared" si="65"/>
        <v>1179062.5</v>
      </c>
      <c r="R528" s="9">
        <v>1226000</v>
      </c>
      <c r="S528">
        <f t="shared" si="64"/>
        <v>103.98091704214154</v>
      </c>
      <c r="T528">
        <f t="shared" si="66"/>
        <v>82.48717519215478</v>
      </c>
    </row>
    <row r="529" spans="1:20" x14ac:dyDescent="0.45">
      <c r="A529" s="1">
        <f t="shared" si="62"/>
        <v>528</v>
      </c>
      <c r="B529" s="2" t="s">
        <v>286</v>
      </c>
      <c r="C529" s="3" t="s">
        <v>58</v>
      </c>
      <c r="D529" s="3" t="str">
        <f t="shared" si="63"/>
        <v>P3F8</v>
      </c>
      <c r="E529" s="3">
        <v>4</v>
      </c>
      <c r="F529" s="3" t="s">
        <v>258</v>
      </c>
      <c r="G529" s="3"/>
      <c r="H529" s="3">
        <v>500.13</v>
      </c>
      <c r="I529" s="45">
        <f t="shared" si="59"/>
        <v>1.2521280644127543E-3</v>
      </c>
      <c r="J529" s="20">
        <v>25.036051914757248</v>
      </c>
      <c r="K529" s="3">
        <v>1</v>
      </c>
      <c r="L529" s="3">
        <v>96</v>
      </c>
      <c r="M529" s="3">
        <v>5</v>
      </c>
      <c r="N529" s="3" t="s">
        <v>10</v>
      </c>
      <c r="O529" s="3" t="s">
        <v>11</v>
      </c>
      <c r="P529" s="11" t="s">
        <v>271</v>
      </c>
      <c r="Q529" s="13">
        <f t="shared" si="65"/>
        <v>1179062.5</v>
      </c>
      <c r="R529" s="9">
        <v>1199000</v>
      </c>
      <c r="S529">
        <f t="shared" si="64"/>
        <v>101.69096209912536</v>
      </c>
      <c r="T529">
        <f t="shared" si="66"/>
        <v>82.48717519215478</v>
      </c>
    </row>
    <row r="530" spans="1:20" x14ac:dyDescent="0.45">
      <c r="A530" s="1">
        <f t="shared" si="62"/>
        <v>529</v>
      </c>
      <c r="B530" s="2" t="s">
        <v>286</v>
      </c>
      <c r="C530" s="3" t="s">
        <v>59</v>
      </c>
      <c r="D530" s="3" t="str">
        <f t="shared" si="63"/>
        <v>P3E9</v>
      </c>
      <c r="E530" s="3">
        <v>1</v>
      </c>
      <c r="F530" s="3" t="s">
        <v>258</v>
      </c>
      <c r="G530" s="3"/>
      <c r="H530" s="3">
        <v>500.13</v>
      </c>
      <c r="I530" s="45">
        <f t="shared" si="59"/>
        <v>3.9624305835846656E-4</v>
      </c>
      <c r="J530" s="20">
        <v>7.9228012388472298</v>
      </c>
      <c r="K530" s="3">
        <v>1</v>
      </c>
      <c r="L530" s="3">
        <v>96</v>
      </c>
      <c r="M530" s="3">
        <v>5</v>
      </c>
      <c r="N530" s="3" t="s">
        <v>10</v>
      </c>
      <c r="O530" s="3" t="s">
        <v>11</v>
      </c>
      <c r="P530" s="11" t="s">
        <v>271</v>
      </c>
      <c r="Q530" s="13">
        <f t="shared" si="65"/>
        <v>1179062.5</v>
      </c>
      <c r="R530" s="9">
        <v>1092000</v>
      </c>
      <c r="S530">
        <f t="shared" si="64"/>
        <v>92.615955473098339</v>
      </c>
      <c r="T530">
        <f t="shared" si="66"/>
        <v>82.48717519215478</v>
      </c>
    </row>
    <row r="531" spans="1:20" x14ac:dyDescent="0.45">
      <c r="A531" s="1">
        <f t="shared" si="62"/>
        <v>530</v>
      </c>
      <c r="B531" s="2" t="s">
        <v>286</v>
      </c>
      <c r="C531" s="3" t="s">
        <v>60</v>
      </c>
      <c r="D531" s="3" t="str">
        <f t="shared" si="63"/>
        <v>P3E10</v>
      </c>
      <c r="E531" s="3">
        <v>2</v>
      </c>
      <c r="F531" s="3" t="s">
        <v>258</v>
      </c>
      <c r="G531" s="3"/>
      <c r="H531" s="3">
        <v>500.13</v>
      </c>
      <c r="I531" s="45">
        <f t="shared" si="59"/>
        <v>3.9624305835846656E-4</v>
      </c>
      <c r="J531" s="20">
        <v>7.9228012388472298</v>
      </c>
      <c r="K531" s="3">
        <v>1</v>
      </c>
      <c r="L531" s="3">
        <v>96</v>
      </c>
      <c r="M531" s="3">
        <v>5</v>
      </c>
      <c r="N531" s="3" t="s">
        <v>10</v>
      </c>
      <c r="O531" s="3" t="s">
        <v>11</v>
      </c>
      <c r="P531" s="11" t="s">
        <v>271</v>
      </c>
      <c r="Q531" s="13">
        <f t="shared" si="65"/>
        <v>1179062.5</v>
      </c>
      <c r="R531" s="9">
        <v>1144000</v>
      </c>
      <c r="S531">
        <f t="shared" si="64"/>
        <v>97.0262390670554</v>
      </c>
      <c r="T531">
        <f t="shared" si="66"/>
        <v>82.48717519215478</v>
      </c>
    </row>
    <row r="532" spans="1:20" x14ac:dyDescent="0.45">
      <c r="A532" s="1">
        <f t="shared" si="62"/>
        <v>531</v>
      </c>
      <c r="B532" s="2" t="s">
        <v>286</v>
      </c>
      <c r="C532" s="3" t="s">
        <v>61</v>
      </c>
      <c r="D532" s="3" t="str">
        <f t="shared" si="63"/>
        <v>P3F9</v>
      </c>
      <c r="E532" s="3">
        <v>3</v>
      </c>
      <c r="F532" s="3" t="s">
        <v>258</v>
      </c>
      <c r="G532" s="3"/>
      <c r="H532" s="3">
        <v>500.13</v>
      </c>
      <c r="I532" s="45">
        <f t="shared" si="59"/>
        <v>3.9624305835846656E-4</v>
      </c>
      <c r="J532" s="20">
        <v>7.9228012388472298</v>
      </c>
      <c r="K532" s="3">
        <v>1</v>
      </c>
      <c r="L532" s="3">
        <v>96</v>
      </c>
      <c r="M532" s="3">
        <v>5</v>
      </c>
      <c r="N532" s="3" t="s">
        <v>10</v>
      </c>
      <c r="O532" s="3" t="s">
        <v>11</v>
      </c>
      <c r="P532" s="11" t="s">
        <v>271</v>
      </c>
      <c r="Q532" s="13">
        <f t="shared" si="65"/>
        <v>1179062.5</v>
      </c>
      <c r="R532" s="9">
        <v>1216000</v>
      </c>
      <c r="S532">
        <f t="shared" si="64"/>
        <v>103.13278558176518</v>
      </c>
      <c r="T532">
        <f t="shared" si="66"/>
        <v>82.48717519215478</v>
      </c>
    </row>
    <row r="533" spans="1:20" x14ac:dyDescent="0.45">
      <c r="A533" s="1">
        <f t="shared" si="62"/>
        <v>532</v>
      </c>
      <c r="B533" s="2" t="s">
        <v>286</v>
      </c>
      <c r="C533" s="3" t="s">
        <v>62</v>
      </c>
      <c r="D533" s="3" t="str">
        <f t="shared" si="63"/>
        <v>P3F10</v>
      </c>
      <c r="E533" s="3">
        <v>4</v>
      </c>
      <c r="F533" s="3" t="s">
        <v>258</v>
      </c>
      <c r="G533" s="3"/>
      <c r="H533" s="3">
        <v>500.13</v>
      </c>
      <c r="I533" s="45">
        <f t="shared" si="59"/>
        <v>3.9624305835846656E-4</v>
      </c>
      <c r="J533" s="20">
        <v>7.9228012388472298</v>
      </c>
      <c r="K533" s="3">
        <v>1</v>
      </c>
      <c r="L533" s="3">
        <v>96</v>
      </c>
      <c r="M533" s="3">
        <v>5</v>
      </c>
      <c r="N533" s="3" t="s">
        <v>10</v>
      </c>
      <c r="O533" s="3" t="s">
        <v>11</v>
      </c>
      <c r="P533" s="11" t="s">
        <v>271</v>
      </c>
      <c r="Q533" s="13">
        <f t="shared" si="65"/>
        <v>1179062.5</v>
      </c>
      <c r="R533" s="9">
        <v>1196000</v>
      </c>
      <c r="S533">
        <f t="shared" si="64"/>
        <v>101.43652266101246</v>
      </c>
      <c r="T533">
        <f t="shared" si="66"/>
        <v>82.48717519215478</v>
      </c>
    </row>
    <row r="534" spans="1:20" x14ac:dyDescent="0.45">
      <c r="A534" s="1">
        <f t="shared" si="62"/>
        <v>533</v>
      </c>
      <c r="B534" s="2" t="s">
        <v>286</v>
      </c>
      <c r="C534" s="3" t="s">
        <v>63</v>
      </c>
      <c r="D534" s="3" t="str">
        <f t="shared" si="63"/>
        <v>P3E11</v>
      </c>
      <c r="E534" s="3">
        <v>1</v>
      </c>
      <c r="F534" s="3" t="s">
        <v>258</v>
      </c>
      <c r="G534" s="3"/>
      <c r="H534" s="3">
        <v>500.13</v>
      </c>
      <c r="I534" s="45">
        <f t="shared" si="59"/>
        <v>1.2539337289824888E-4</v>
      </c>
      <c r="J534" s="20">
        <v>2.5072155819136803</v>
      </c>
      <c r="K534" s="3">
        <v>1</v>
      </c>
      <c r="L534" s="3">
        <v>96</v>
      </c>
      <c r="M534" s="3">
        <v>5</v>
      </c>
      <c r="N534" s="3" t="s">
        <v>10</v>
      </c>
      <c r="O534" s="3" t="s">
        <v>11</v>
      </c>
      <c r="P534" s="11" t="s">
        <v>271</v>
      </c>
      <c r="Q534" s="13">
        <f t="shared" si="65"/>
        <v>1179062.5</v>
      </c>
      <c r="R534" s="9">
        <v>1195000</v>
      </c>
      <c r="S534">
        <f t="shared" si="64"/>
        <v>101.35170951497483</v>
      </c>
      <c r="T534">
        <f t="shared" si="66"/>
        <v>82.48717519215478</v>
      </c>
    </row>
    <row r="535" spans="1:20" x14ac:dyDescent="0.45">
      <c r="A535" s="1">
        <f t="shared" si="62"/>
        <v>534</v>
      </c>
      <c r="B535" s="2" t="s">
        <v>286</v>
      </c>
      <c r="C535" s="3" t="s">
        <v>64</v>
      </c>
      <c r="D535" s="3" t="str">
        <f t="shared" si="63"/>
        <v>P3E12</v>
      </c>
      <c r="E535" s="3">
        <v>2</v>
      </c>
      <c r="F535" s="3" t="s">
        <v>258</v>
      </c>
      <c r="G535" s="3"/>
      <c r="H535" s="3">
        <v>500.13</v>
      </c>
      <c r="I535" s="45">
        <f t="shared" si="59"/>
        <v>1.2539337289824888E-4</v>
      </c>
      <c r="J535" s="20">
        <v>2.5072155819136803</v>
      </c>
      <c r="K535" s="3">
        <v>1</v>
      </c>
      <c r="L535" s="3">
        <v>96</v>
      </c>
      <c r="M535" s="3">
        <v>5</v>
      </c>
      <c r="N535" s="3" t="s">
        <v>10</v>
      </c>
      <c r="O535" s="3" t="s">
        <v>11</v>
      </c>
      <c r="P535" s="11" t="s">
        <v>271</v>
      </c>
      <c r="Q535" s="13">
        <f t="shared" si="65"/>
        <v>1179062.5</v>
      </c>
      <c r="R535" s="9">
        <v>1260000</v>
      </c>
      <c r="S535">
        <f t="shared" si="64"/>
        <v>106.86456400742115</v>
      </c>
      <c r="T535">
        <f t="shared" si="66"/>
        <v>82.48717519215478</v>
      </c>
    </row>
    <row r="536" spans="1:20" x14ac:dyDescent="0.45">
      <c r="A536" s="1">
        <f t="shared" si="62"/>
        <v>535</v>
      </c>
      <c r="B536" s="2" t="s">
        <v>286</v>
      </c>
      <c r="C536" s="3" t="s">
        <v>65</v>
      </c>
      <c r="D536" s="3" t="str">
        <f t="shared" si="63"/>
        <v>P3F11</v>
      </c>
      <c r="E536" s="3">
        <v>3</v>
      </c>
      <c r="F536" s="3" t="s">
        <v>258</v>
      </c>
      <c r="G536" s="3"/>
      <c r="H536" s="3">
        <v>500.13</v>
      </c>
      <c r="I536" s="45">
        <f t="shared" si="59"/>
        <v>1.2539337289824888E-4</v>
      </c>
      <c r="J536" s="20">
        <v>2.5072155819136803</v>
      </c>
      <c r="K536" s="3">
        <v>1</v>
      </c>
      <c r="L536" s="3">
        <v>96</v>
      </c>
      <c r="M536" s="3">
        <v>5</v>
      </c>
      <c r="N536" s="3" t="s">
        <v>10</v>
      </c>
      <c r="O536" s="3" t="s">
        <v>11</v>
      </c>
      <c r="P536" s="11" t="s">
        <v>271</v>
      </c>
      <c r="Q536" s="13">
        <f t="shared" si="65"/>
        <v>1179062.5</v>
      </c>
      <c r="R536" s="9">
        <v>1239000</v>
      </c>
      <c r="S536">
        <f t="shared" si="64"/>
        <v>105.0834879406308</v>
      </c>
      <c r="T536">
        <f t="shared" si="66"/>
        <v>82.48717519215478</v>
      </c>
    </row>
    <row r="537" spans="1:20" x14ac:dyDescent="0.45">
      <c r="A537" s="1">
        <f t="shared" si="62"/>
        <v>536</v>
      </c>
      <c r="B537" s="2" t="s">
        <v>286</v>
      </c>
      <c r="C537" s="3" t="s">
        <v>66</v>
      </c>
      <c r="D537" s="3" t="str">
        <f t="shared" si="63"/>
        <v>P3F12</v>
      </c>
      <c r="E537" s="3">
        <v>4</v>
      </c>
      <c r="F537" s="3" t="s">
        <v>258</v>
      </c>
      <c r="G537" s="3"/>
      <c r="H537" s="3">
        <v>500.13</v>
      </c>
      <c r="I537" s="45">
        <f t="shared" si="59"/>
        <v>1.2539337289824888E-4</v>
      </c>
      <c r="J537" s="20">
        <v>2.5072155819136803</v>
      </c>
      <c r="K537" s="3">
        <v>1</v>
      </c>
      <c r="L537" s="3">
        <v>96</v>
      </c>
      <c r="M537" s="3">
        <v>5</v>
      </c>
      <c r="N537" s="3" t="s">
        <v>10</v>
      </c>
      <c r="O537" s="3" t="s">
        <v>11</v>
      </c>
      <c r="P537" s="11" t="s">
        <v>271</v>
      </c>
      <c r="Q537" s="13">
        <f t="shared" si="65"/>
        <v>1179062.5</v>
      </c>
      <c r="R537" s="9">
        <v>1242000</v>
      </c>
      <c r="S537">
        <f t="shared" si="64"/>
        <v>105.3379273787437</v>
      </c>
      <c r="T537">
        <f t="shared" si="66"/>
        <v>82.48717519215478</v>
      </c>
    </row>
    <row r="538" spans="1:20" x14ac:dyDescent="0.45">
      <c r="A538" s="1">
        <f t="shared" si="62"/>
        <v>537</v>
      </c>
      <c r="B538" s="2" t="s">
        <v>286</v>
      </c>
      <c r="C538" s="3" t="s">
        <v>67</v>
      </c>
      <c r="D538" s="3" t="str">
        <f t="shared" si="63"/>
        <v>P3E15</v>
      </c>
      <c r="E538" s="3">
        <v>1</v>
      </c>
      <c r="F538" s="3" t="s">
        <v>258</v>
      </c>
      <c r="G538" s="3"/>
      <c r="H538" s="3">
        <v>500.13</v>
      </c>
      <c r="I538" s="45">
        <f t="shared" si="59"/>
        <v>3.9681447119699014E-5</v>
      </c>
      <c r="J538" s="20">
        <v>0.7934226525043292</v>
      </c>
      <c r="K538" s="3">
        <v>1</v>
      </c>
      <c r="L538" s="3">
        <v>96</v>
      </c>
      <c r="M538" s="3">
        <v>5</v>
      </c>
      <c r="N538" s="3" t="s">
        <v>10</v>
      </c>
      <c r="O538" s="3" t="s">
        <v>11</v>
      </c>
      <c r="P538" s="11" t="s">
        <v>271</v>
      </c>
      <c r="Q538" s="13">
        <f t="shared" si="65"/>
        <v>1179062.5</v>
      </c>
      <c r="R538" s="9">
        <v>1159000</v>
      </c>
      <c r="S538">
        <f t="shared" si="64"/>
        <v>98.29843625761994</v>
      </c>
      <c r="T538">
        <f t="shared" si="66"/>
        <v>82.48717519215478</v>
      </c>
    </row>
    <row r="539" spans="1:20" x14ac:dyDescent="0.45">
      <c r="A539" s="1">
        <f t="shared" si="62"/>
        <v>538</v>
      </c>
      <c r="B539" s="2" t="s">
        <v>286</v>
      </c>
      <c r="C539" s="3" t="s">
        <v>68</v>
      </c>
      <c r="D539" s="3" t="str">
        <f t="shared" si="63"/>
        <v>P3E16</v>
      </c>
      <c r="E539" s="3">
        <v>2</v>
      </c>
      <c r="F539" s="3" t="s">
        <v>258</v>
      </c>
      <c r="G539" s="3"/>
      <c r="H539" s="3">
        <v>500.13</v>
      </c>
      <c r="I539" s="45">
        <f t="shared" si="59"/>
        <v>3.9681447119699014E-5</v>
      </c>
      <c r="J539" s="20">
        <v>0.7934226525043292</v>
      </c>
      <c r="K539" s="3">
        <v>1</v>
      </c>
      <c r="L539" s="3">
        <v>96</v>
      </c>
      <c r="M539" s="3">
        <v>5</v>
      </c>
      <c r="N539" s="3" t="s">
        <v>10</v>
      </c>
      <c r="O539" s="3" t="s">
        <v>11</v>
      </c>
      <c r="P539" s="11" t="s">
        <v>271</v>
      </c>
      <c r="Q539" s="13">
        <f t="shared" si="65"/>
        <v>1179062.5</v>
      </c>
      <c r="R539" s="9">
        <v>1171000</v>
      </c>
      <c r="S539">
        <f t="shared" si="64"/>
        <v>99.316194010071555</v>
      </c>
      <c r="T539">
        <f t="shared" si="66"/>
        <v>82.48717519215478</v>
      </c>
    </row>
    <row r="540" spans="1:20" x14ac:dyDescent="0.45">
      <c r="A540" s="1">
        <f t="shared" si="62"/>
        <v>539</v>
      </c>
      <c r="B540" s="2" t="s">
        <v>286</v>
      </c>
      <c r="C540" s="3" t="s">
        <v>69</v>
      </c>
      <c r="D540" s="3" t="str">
        <f t="shared" si="63"/>
        <v>P3F15</v>
      </c>
      <c r="E540" s="3">
        <v>3</v>
      </c>
      <c r="F540" s="3" t="s">
        <v>258</v>
      </c>
      <c r="G540" s="3"/>
      <c r="H540" s="3">
        <v>500.13</v>
      </c>
      <c r="I540" s="45">
        <f t="shared" si="59"/>
        <v>3.9681447119699014E-5</v>
      </c>
      <c r="J540" s="20">
        <v>0.7934226525043292</v>
      </c>
      <c r="K540" s="3">
        <v>1</v>
      </c>
      <c r="L540" s="3">
        <v>96</v>
      </c>
      <c r="M540" s="3">
        <v>5</v>
      </c>
      <c r="N540" s="3" t="s">
        <v>10</v>
      </c>
      <c r="O540" s="3" t="s">
        <v>11</v>
      </c>
      <c r="P540" s="11" t="s">
        <v>271</v>
      </c>
      <c r="Q540" s="13">
        <f t="shared" si="65"/>
        <v>1179062.5</v>
      </c>
      <c r="R540" s="9">
        <v>1203000</v>
      </c>
      <c r="S540">
        <f t="shared" si="64"/>
        <v>102.03021468327591</v>
      </c>
      <c r="T540">
        <f t="shared" si="66"/>
        <v>82.48717519215478</v>
      </c>
    </row>
    <row r="541" spans="1:20" x14ac:dyDescent="0.45">
      <c r="A541" s="1">
        <f t="shared" si="62"/>
        <v>540</v>
      </c>
      <c r="B541" s="2" t="s">
        <v>286</v>
      </c>
      <c r="C541" s="3" t="s">
        <v>70</v>
      </c>
      <c r="D541" s="3" t="str">
        <f t="shared" si="63"/>
        <v>P3F16</v>
      </c>
      <c r="E541" s="3">
        <v>4</v>
      </c>
      <c r="F541" s="3" t="s">
        <v>258</v>
      </c>
      <c r="G541" s="3"/>
      <c r="H541" s="3">
        <v>500.13</v>
      </c>
      <c r="I541" s="45">
        <f t="shared" si="59"/>
        <v>3.9681447119699014E-5</v>
      </c>
      <c r="J541" s="20">
        <v>0.7934226525043292</v>
      </c>
      <c r="K541" s="3">
        <v>1</v>
      </c>
      <c r="L541" s="3">
        <v>96</v>
      </c>
      <c r="M541" s="3">
        <v>5</v>
      </c>
      <c r="N541" s="3" t="s">
        <v>10</v>
      </c>
      <c r="O541" s="3" t="s">
        <v>11</v>
      </c>
      <c r="P541" s="11" t="s">
        <v>271</v>
      </c>
      <c r="Q541" s="13">
        <f t="shared" si="65"/>
        <v>1179062.5</v>
      </c>
      <c r="R541" s="9">
        <v>1189000</v>
      </c>
      <c r="S541">
        <f t="shared" si="64"/>
        <v>100.84283063874902</v>
      </c>
      <c r="T541">
        <f t="shared" si="66"/>
        <v>82.48717519215478</v>
      </c>
    </row>
    <row r="542" spans="1:20" x14ac:dyDescent="0.45">
      <c r="A542" s="1">
        <f t="shared" si="62"/>
        <v>541</v>
      </c>
      <c r="B542" s="2" t="s">
        <v>286</v>
      </c>
      <c r="C542" s="3" t="s">
        <v>71</v>
      </c>
      <c r="D542" s="3" t="str">
        <f t="shared" si="63"/>
        <v>P3E17</v>
      </c>
      <c r="E542" s="3">
        <v>1</v>
      </c>
      <c r="F542" s="3" t="s">
        <v>258</v>
      </c>
      <c r="G542" s="3"/>
      <c r="H542" s="3">
        <v>500.13</v>
      </c>
      <c r="I542" s="45">
        <f t="shared" si="59"/>
        <v>1.2557419974588296E-5</v>
      </c>
      <c r="J542" s="20">
        <v>0.25108311788111681</v>
      </c>
      <c r="K542" s="3">
        <v>1</v>
      </c>
      <c r="L542" s="3">
        <v>96</v>
      </c>
      <c r="M542" s="3">
        <v>5</v>
      </c>
      <c r="N542" s="3" t="s">
        <v>10</v>
      </c>
      <c r="O542" s="3" t="s">
        <v>11</v>
      </c>
      <c r="P542" s="11" t="s">
        <v>271</v>
      </c>
      <c r="Q542" s="13">
        <f t="shared" si="65"/>
        <v>1179062.5</v>
      </c>
      <c r="R542" s="9">
        <v>1202000</v>
      </c>
      <c r="S542">
        <f t="shared" si="64"/>
        <v>101.94540153723828</v>
      </c>
      <c r="T542">
        <f t="shared" si="66"/>
        <v>82.48717519215478</v>
      </c>
    </row>
    <row r="543" spans="1:20" x14ac:dyDescent="0.45">
      <c r="A543" s="1">
        <f t="shared" si="62"/>
        <v>542</v>
      </c>
      <c r="B543" s="2" t="s">
        <v>286</v>
      </c>
      <c r="C543" s="3" t="s">
        <v>72</v>
      </c>
      <c r="D543" s="3" t="str">
        <f t="shared" si="63"/>
        <v>P3E18</v>
      </c>
      <c r="E543" s="3">
        <v>2</v>
      </c>
      <c r="F543" s="3" t="s">
        <v>258</v>
      </c>
      <c r="G543" s="3"/>
      <c r="H543" s="3">
        <v>500.13</v>
      </c>
      <c r="I543" s="45">
        <f t="shared" si="59"/>
        <v>1.2557419974588296E-5</v>
      </c>
      <c r="J543" s="20">
        <v>0.25108311788111681</v>
      </c>
      <c r="K543" s="3">
        <v>1</v>
      </c>
      <c r="L543" s="3">
        <v>96</v>
      </c>
      <c r="M543" s="3">
        <v>5</v>
      </c>
      <c r="N543" s="3" t="s">
        <v>10</v>
      </c>
      <c r="O543" s="3" t="s">
        <v>11</v>
      </c>
      <c r="P543" s="11" t="s">
        <v>271</v>
      </c>
      <c r="Q543" s="13">
        <f t="shared" si="65"/>
        <v>1179062.5</v>
      </c>
      <c r="R543" s="9">
        <v>1292000</v>
      </c>
      <c r="S543">
        <f t="shared" si="64"/>
        <v>109.5785846806255</v>
      </c>
      <c r="T543">
        <f t="shared" si="66"/>
        <v>82.48717519215478</v>
      </c>
    </row>
    <row r="544" spans="1:20" x14ac:dyDescent="0.45">
      <c r="A544" s="1">
        <f t="shared" si="62"/>
        <v>543</v>
      </c>
      <c r="B544" s="2" t="s">
        <v>286</v>
      </c>
      <c r="C544" s="3" t="s">
        <v>73</v>
      </c>
      <c r="D544" s="3" t="str">
        <f t="shared" si="63"/>
        <v>P3F17</v>
      </c>
      <c r="E544" s="3">
        <v>3</v>
      </c>
      <c r="F544" s="3" t="s">
        <v>258</v>
      </c>
      <c r="G544" s="3"/>
      <c r="H544" s="3">
        <v>500.13</v>
      </c>
      <c r="I544" s="45">
        <f t="shared" si="59"/>
        <v>1.2557419974588296E-5</v>
      </c>
      <c r="J544" s="20">
        <v>0.25108311788111681</v>
      </c>
      <c r="K544" s="3">
        <v>1</v>
      </c>
      <c r="L544" s="3">
        <v>96</v>
      </c>
      <c r="M544" s="3">
        <v>5</v>
      </c>
      <c r="N544" s="3" t="s">
        <v>10</v>
      </c>
      <c r="O544" s="3" t="s">
        <v>11</v>
      </c>
      <c r="P544" s="11" t="s">
        <v>271</v>
      </c>
      <c r="Q544" s="13">
        <f t="shared" si="65"/>
        <v>1179062.5</v>
      </c>
      <c r="R544" s="9">
        <v>1192000</v>
      </c>
      <c r="S544">
        <f t="shared" si="64"/>
        <v>101.09727007686192</v>
      </c>
      <c r="T544">
        <f t="shared" si="66"/>
        <v>82.48717519215478</v>
      </c>
    </row>
    <row r="545" spans="1:74" x14ac:dyDescent="0.45">
      <c r="A545" s="1">
        <f t="shared" si="62"/>
        <v>544</v>
      </c>
      <c r="B545" s="2" t="s">
        <v>286</v>
      </c>
      <c r="C545" s="3" t="s">
        <v>74</v>
      </c>
      <c r="D545" s="3" t="str">
        <f t="shared" si="63"/>
        <v>P3F18</v>
      </c>
      <c r="E545" s="3">
        <v>4</v>
      </c>
      <c r="F545" s="3" t="s">
        <v>258</v>
      </c>
      <c r="G545" s="3"/>
      <c r="H545" s="3">
        <v>500.13</v>
      </c>
      <c r="I545" s="45">
        <f t="shared" si="59"/>
        <v>1.2557419974588296E-5</v>
      </c>
      <c r="J545" s="20">
        <v>0.25108311788111681</v>
      </c>
      <c r="K545" s="3">
        <v>1</v>
      </c>
      <c r="L545" s="3">
        <v>96</v>
      </c>
      <c r="M545" s="3">
        <v>5</v>
      </c>
      <c r="N545" s="3" t="s">
        <v>10</v>
      </c>
      <c r="O545" s="3" t="s">
        <v>11</v>
      </c>
      <c r="P545" s="11" t="s">
        <v>271</v>
      </c>
      <c r="Q545" s="13">
        <f t="shared" si="65"/>
        <v>1179062.5</v>
      </c>
      <c r="R545" s="9">
        <v>1164000</v>
      </c>
      <c r="S545">
        <f t="shared" si="64"/>
        <v>98.722501987808116</v>
      </c>
      <c r="T545">
        <f t="shared" si="66"/>
        <v>82.48717519215478</v>
      </c>
    </row>
    <row r="546" spans="1:74" x14ac:dyDescent="0.45">
      <c r="A546" s="1">
        <f t="shared" si="62"/>
        <v>545</v>
      </c>
      <c r="B546" s="2" t="s">
        <v>286</v>
      </c>
      <c r="C546" s="3" t="s">
        <v>75</v>
      </c>
      <c r="D546" s="3" t="str">
        <f t="shared" si="63"/>
        <v>P3E19</v>
      </c>
      <c r="E546" s="3">
        <v>1</v>
      </c>
      <c r="F546" s="3" t="s">
        <v>258</v>
      </c>
      <c r="G546" s="3"/>
      <c r="H546" s="3">
        <v>500.13</v>
      </c>
      <c r="I546" s="45">
        <f t="shared" ref="I546:I609" si="67">+J546*H546*0.00005/50000*100</f>
        <v>3.9738670805659165E-6</v>
      </c>
      <c r="J546" s="20">
        <v>7.9456682873771139E-2</v>
      </c>
      <c r="K546" s="3">
        <v>1</v>
      </c>
      <c r="L546" s="3">
        <v>96</v>
      </c>
      <c r="M546" s="3">
        <v>5</v>
      </c>
      <c r="N546" s="3" t="s">
        <v>10</v>
      </c>
      <c r="O546" s="3" t="s">
        <v>11</v>
      </c>
      <c r="P546" s="11" t="s">
        <v>271</v>
      </c>
      <c r="Q546" s="13">
        <f t="shared" si="65"/>
        <v>1179062.5</v>
      </c>
      <c r="R546" s="9">
        <v>1162000</v>
      </c>
      <c r="S546">
        <f t="shared" si="64"/>
        <v>98.552875695732837</v>
      </c>
      <c r="T546">
        <f t="shared" si="66"/>
        <v>82.48717519215478</v>
      </c>
    </row>
    <row r="547" spans="1:74" x14ac:dyDescent="0.45">
      <c r="A547" s="1">
        <f t="shared" si="62"/>
        <v>546</v>
      </c>
      <c r="B547" s="2" t="s">
        <v>286</v>
      </c>
      <c r="C547" s="3" t="s">
        <v>76</v>
      </c>
      <c r="D547" s="3" t="str">
        <f t="shared" si="63"/>
        <v>P3E20</v>
      </c>
      <c r="E547" s="3">
        <v>2</v>
      </c>
      <c r="F547" s="3" t="s">
        <v>258</v>
      </c>
      <c r="G547" s="3"/>
      <c r="H547" s="3">
        <v>500.13</v>
      </c>
      <c r="I547" s="45">
        <f t="shared" si="67"/>
        <v>3.9738670805659165E-6</v>
      </c>
      <c r="J547" s="20">
        <v>7.9456682873771139E-2</v>
      </c>
      <c r="K547" s="3">
        <v>1</v>
      </c>
      <c r="L547" s="3">
        <v>96</v>
      </c>
      <c r="M547" s="3">
        <v>5</v>
      </c>
      <c r="N547" s="3" t="s">
        <v>10</v>
      </c>
      <c r="O547" s="3" t="s">
        <v>11</v>
      </c>
      <c r="P547" s="11" t="s">
        <v>271</v>
      </c>
      <c r="Q547" s="13">
        <f t="shared" si="65"/>
        <v>1179062.5</v>
      </c>
      <c r="R547" s="9">
        <v>1219000</v>
      </c>
      <c r="S547">
        <f t="shared" si="64"/>
        <v>103.38722501987807</v>
      </c>
      <c r="T547">
        <f t="shared" si="66"/>
        <v>82.48717519215478</v>
      </c>
    </row>
    <row r="548" spans="1:74" x14ac:dyDescent="0.45">
      <c r="A548" s="1">
        <f t="shared" si="62"/>
        <v>547</v>
      </c>
      <c r="B548" s="2" t="s">
        <v>286</v>
      </c>
      <c r="C548" s="3" t="s">
        <v>77</v>
      </c>
      <c r="D548" s="3" t="str">
        <f t="shared" si="63"/>
        <v>P3F19</v>
      </c>
      <c r="E548" s="3">
        <v>3</v>
      </c>
      <c r="F548" s="3" t="s">
        <v>258</v>
      </c>
      <c r="G548" s="3"/>
      <c r="H548" s="3">
        <v>500.13</v>
      </c>
      <c r="I548" s="45">
        <f t="shared" si="67"/>
        <v>3.9738670805659165E-6</v>
      </c>
      <c r="J548" s="20">
        <v>7.9456682873771139E-2</v>
      </c>
      <c r="K548" s="3">
        <v>1</v>
      </c>
      <c r="L548" s="3">
        <v>96</v>
      </c>
      <c r="M548" s="3">
        <v>5</v>
      </c>
      <c r="N548" s="3" t="s">
        <v>10</v>
      </c>
      <c r="O548" s="3" t="s">
        <v>11</v>
      </c>
      <c r="P548" s="11" t="s">
        <v>271</v>
      </c>
      <c r="Q548" s="13">
        <f t="shared" si="65"/>
        <v>1179062.5</v>
      </c>
      <c r="R548" s="9">
        <v>1159000</v>
      </c>
      <c r="S548">
        <f t="shared" si="64"/>
        <v>98.29843625761994</v>
      </c>
      <c r="T548">
        <f t="shared" si="66"/>
        <v>82.48717519215478</v>
      </c>
    </row>
    <row r="549" spans="1:74" x14ac:dyDescent="0.45">
      <c r="A549" s="1">
        <f t="shared" si="62"/>
        <v>548</v>
      </c>
      <c r="B549" s="2" t="s">
        <v>286</v>
      </c>
      <c r="C549" s="3" t="s">
        <v>78</v>
      </c>
      <c r="D549" s="3" t="str">
        <f t="shared" si="63"/>
        <v>P3F20</v>
      </c>
      <c r="E549" s="3">
        <v>4</v>
      </c>
      <c r="F549" s="3" t="s">
        <v>258</v>
      </c>
      <c r="G549" s="3"/>
      <c r="H549" s="3">
        <v>500.13</v>
      </c>
      <c r="I549" s="45">
        <f t="shared" si="67"/>
        <v>3.9738670805659165E-6</v>
      </c>
      <c r="J549" s="20">
        <v>7.9456682873771139E-2</v>
      </c>
      <c r="K549" s="3">
        <v>1</v>
      </c>
      <c r="L549" s="3">
        <v>96</v>
      </c>
      <c r="M549" s="3">
        <v>5</v>
      </c>
      <c r="N549" s="3" t="s">
        <v>10</v>
      </c>
      <c r="O549" s="3" t="s">
        <v>11</v>
      </c>
      <c r="P549" s="11" t="s">
        <v>271</v>
      </c>
      <c r="Q549" s="13">
        <f t="shared" si="65"/>
        <v>1179062.5</v>
      </c>
      <c r="R549" s="9">
        <v>1181000</v>
      </c>
      <c r="S549">
        <f t="shared" si="64"/>
        <v>100.16432547044791</v>
      </c>
      <c r="T549">
        <f t="shared" si="66"/>
        <v>82.48717519215478</v>
      </c>
    </row>
    <row r="550" spans="1:74" x14ac:dyDescent="0.45">
      <c r="A550" s="1">
        <f t="shared" si="62"/>
        <v>549</v>
      </c>
      <c r="B550" s="2" t="s">
        <v>286</v>
      </c>
      <c r="C550" s="3" t="s">
        <v>79</v>
      </c>
      <c r="D550" s="3" t="str">
        <f t="shared" si="63"/>
        <v>P3E21</v>
      </c>
      <c r="E550" s="3">
        <v>1</v>
      </c>
      <c r="F550" s="3" t="s">
        <v>258</v>
      </c>
      <c r="G550" s="3"/>
      <c r="H550" s="3">
        <v>500.13</v>
      </c>
      <c r="I550" s="45">
        <f t="shared" si="67"/>
        <v>1.2575528735968089E-6</v>
      </c>
      <c r="J550" s="20">
        <v>2.5144519896763019E-2</v>
      </c>
      <c r="K550" s="3">
        <v>1</v>
      </c>
      <c r="L550" s="3">
        <v>96</v>
      </c>
      <c r="M550" s="3">
        <v>5</v>
      </c>
      <c r="N550" s="3" t="s">
        <v>10</v>
      </c>
      <c r="O550" s="3" t="s">
        <v>11</v>
      </c>
      <c r="P550" s="11" t="s">
        <v>271</v>
      </c>
      <c r="Q550" s="13">
        <f t="shared" si="65"/>
        <v>1179062.5</v>
      </c>
      <c r="R550" s="9">
        <v>1165000</v>
      </c>
      <c r="S550">
        <f t="shared" si="64"/>
        <v>98.807315133845748</v>
      </c>
      <c r="T550">
        <f t="shared" si="66"/>
        <v>82.48717519215478</v>
      </c>
    </row>
    <row r="551" spans="1:74" x14ac:dyDescent="0.45">
      <c r="A551" s="1">
        <f t="shared" si="62"/>
        <v>550</v>
      </c>
      <c r="B551" s="2" t="s">
        <v>286</v>
      </c>
      <c r="C551" s="3" t="s">
        <v>80</v>
      </c>
      <c r="D551" s="3" t="str">
        <f t="shared" si="63"/>
        <v>P3E22</v>
      </c>
      <c r="E551" s="3">
        <v>2</v>
      </c>
      <c r="F551" s="3" t="s">
        <v>258</v>
      </c>
      <c r="G551" s="3"/>
      <c r="H551" s="3">
        <v>500.13</v>
      </c>
      <c r="I551" s="45">
        <f t="shared" si="67"/>
        <v>1.2575528735968089E-6</v>
      </c>
      <c r="J551" s="20">
        <v>2.5144519896763019E-2</v>
      </c>
      <c r="K551" s="3">
        <v>1</v>
      </c>
      <c r="L551" s="3">
        <v>96</v>
      </c>
      <c r="M551" s="3">
        <v>5</v>
      </c>
      <c r="N551" s="3" t="s">
        <v>10</v>
      </c>
      <c r="O551" s="3" t="s">
        <v>11</v>
      </c>
      <c r="P551" s="11" t="s">
        <v>271</v>
      </c>
      <c r="Q551" s="13">
        <f t="shared" si="65"/>
        <v>1179062.5</v>
      </c>
      <c r="R551" s="9">
        <v>1215000</v>
      </c>
      <c r="S551">
        <f t="shared" si="64"/>
        <v>103.04797243572754</v>
      </c>
      <c r="T551">
        <f t="shared" si="66"/>
        <v>82.48717519215478</v>
      </c>
    </row>
    <row r="552" spans="1:74" x14ac:dyDescent="0.45">
      <c r="A552" s="1">
        <f t="shared" si="62"/>
        <v>551</v>
      </c>
      <c r="B552" s="2" t="s">
        <v>286</v>
      </c>
      <c r="C552" s="3" t="s">
        <v>81</v>
      </c>
      <c r="D552" s="3" t="str">
        <f t="shared" si="63"/>
        <v>P3F21</v>
      </c>
      <c r="E552" s="3">
        <v>3</v>
      </c>
      <c r="F552" s="3" t="s">
        <v>258</v>
      </c>
      <c r="G552" s="3"/>
      <c r="H552" s="3">
        <v>500.13</v>
      </c>
      <c r="I552" s="45">
        <f t="shared" si="67"/>
        <v>1.2575528735968089E-6</v>
      </c>
      <c r="J552" s="20">
        <v>2.5144519896763019E-2</v>
      </c>
      <c r="K552" s="3">
        <v>1</v>
      </c>
      <c r="L552" s="3">
        <v>96</v>
      </c>
      <c r="M552" s="3">
        <v>5</v>
      </c>
      <c r="N552" s="3" t="s">
        <v>10</v>
      </c>
      <c r="O552" s="3" t="s">
        <v>11</v>
      </c>
      <c r="P552" s="11" t="s">
        <v>271</v>
      </c>
      <c r="Q552" s="13">
        <f t="shared" si="65"/>
        <v>1179062.5</v>
      </c>
      <c r="R552" s="9">
        <v>1216000</v>
      </c>
      <c r="S552">
        <f t="shared" si="64"/>
        <v>103.13278558176518</v>
      </c>
      <c r="T552">
        <f t="shared" si="66"/>
        <v>82.48717519215478</v>
      </c>
    </row>
    <row r="553" spans="1:74" x14ac:dyDescent="0.45">
      <c r="A553" s="1">
        <f t="shared" si="62"/>
        <v>552</v>
      </c>
      <c r="B553" s="2" t="s">
        <v>286</v>
      </c>
      <c r="C553" s="3" t="s">
        <v>82</v>
      </c>
      <c r="D553" s="3" t="str">
        <f t="shared" si="63"/>
        <v>P3F22</v>
      </c>
      <c r="E553" s="3">
        <v>4</v>
      </c>
      <c r="F553" s="3" t="s">
        <v>258</v>
      </c>
      <c r="G553" s="3"/>
      <c r="H553" s="3">
        <v>500.13</v>
      </c>
      <c r="I553" s="45">
        <f t="shared" si="67"/>
        <v>1.2575528735968089E-6</v>
      </c>
      <c r="J553" s="20">
        <v>2.5144519896763019E-2</v>
      </c>
      <c r="K553" s="3">
        <v>1</v>
      </c>
      <c r="L553" s="3">
        <v>96</v>
      </c>
      <c r="M553" s="3">
        <v>5</v>
      </c>
      <c r="N553" s="3" t="s">
        <v>10</v>
      </c>
      <c r="O553" s="3" t="s">
        <v>11</v>
      </c>
      <c r="P553" s="11" t="s">
        <v>271</v>
      </c>
      <c r="Q553" s="13">
        <f t="shared" si="65"/>
        <v>1179062.5</v>
      </c>
      <c r="R553" s="9">
        <v>1194000</v>
      </c>
      <c r="S553">
        <f t="shared" si="64"/>
        <v>101.26689636893718</v>
      </c>
      <c r="T553">
        <f t="shared" si="66"/>
        <v>82.48717519215478</v>
      </c>
    </row>
    <row r="554" spans="1:74" x14ac:dyDescent="0.45">
      <c r="A554" s="1">
        <f t="shared" si="62"/>
        <v>553</v>
      </c>
      <c r="B554" s="2" t="s">
        <v>286</v>
      </c>
      <c r="C554" s="3" t="s">
        <v>83</v>
      </c>
      <c r="D554" s="3" t="str">
        <f t="shared" si="63"/>
        <v>P3G3</v>
      </c>
      <c r="E554" s="3">
        <v>1</v>
      </c>
      <c r="F554" s="3" t="s">
        <v>296</v>
      </c>
      <c r="G554" s="3"/>
      <c r="H554" s="3">
        <v>345.4</v>
      </c>
      <c r="I554" s="45">
        <f t="shared" si="67"/>
        <v>3.4540000000000005E-3</v>
      </c>
      <c r="J554" s="20">
        <v>100</v>
      </c>
      <c r="K554" s="3">
        <v>1</v>
      </c>
      <c r="L554" s="3">
        <v>96</v>
      </c>
      <c r="M554" s="3">
        <v>5</v>
      </c>
      <c r="N554" s="3" t="s">
        <v>10</v>
      </c>
      <c r="O554" s="3" t="s">
        <v>11</v>
      </c>
      <c r="P554" s="11" t="s">
        <v>271</v>
      </c>
      <c r="Q554" s="13">
        <f t="shared" si="65"/>
        <v>1179062.5</v>
      </c>
      <c r="R554" s="9">
        <v>1222000</v>
      </c>
      <c r="S554">
        <f t="shared" si="64"/>
        <v>103.64166445799098</v>
      </c>
      <c r="T554">
        <f>+_xlfn.PERCENTILE.EXC(S554:S589,0.05)</f>
        <v>96.958388550225294</v>
      </c>
      <c r="V554" t="str">
        <f>+F554</f>
        <v>OMP</v>
      </c>
      <c r="W554" t="s">
        <v>277</v>
      </c>
      <c r="X554">
        <v>0</v>
      </c>
      <c r="Y554">
        <f>+J586</f>
        <v>1.0057807958705207E-2</v>
      </c>
      <c r="Z554">
        <f>+J582</f>
        <v>3.1782673149508459E-2</v>
      </c>
      <c r="AA554">
        <f>+J578</f>
        <v>0.10043324715244673</v>
      </c>
      <c r="AB554">
        <f>+J574</f>
        <v>0.31736906100173168</v>
      </c>
      <c r="AC554">
        <f>+J570</f>
        <v>1.0028862327654722</v>
      </c>
      <c r="AD554" s="24">
        <f>+J566</f>
        <v>3.1691204955388921</v>
      </c>
      <c r="AE554">
        <f>+J562</f>
        <v>10.0144207659029</v>
      </c>
      <c r="AF554">
        <f>+J558</f>
        <v>31.645569620253163</v>
      </c>
      <c r="AG554">
        <f>+J554</f>
        <v>100</v>
      </c>
    </row>
    <row r="555" spans="1:74" x14ac:dyDescent="0.45">
      <c r="A555" s="1">
        <f t="shared" si="62"/>
        <v>554</v>
      </c>
      <c r="B555" s="2" t="s">
        <v>286</v>
      </c>
      <c r="C555" s="3" t="s">
        <v>85</v>
      </c>
      <c r="D555" s="3" t="str">
        <f t="shared" si="63"/>
        <v>P3G4</v>
      </c>
      <c r="E555" s="3">
        <v>2</v>
      </c>
      <c r="F555" s="3" t="s">
        <v>296</v>
      </c>
      <c r="G555" s="3"/>
      <c r="H555" s="3">
        <v>345.4</v>
      </c>
      <c r="I555" s="45">
        <f t="shared" si="67"/>
        <v>3.4540000000000005E-3</v>
      </c>
      <c r="J555" s="20">
        <v>100</v>
      </c>
      <c r="K555" s="3">
        <v>1</v>
      </c>
      <c r="L555" s="3">
        <v>96</v>
      </c>
      <c r="M555" s="3">
        <v>5</v>
      </c>
      <c r="N555" s="3" t="s">
        <v>10</v>
      </c>
      <c r="O555" s="3" t="s">
        <v>11</v>
      </c>
      <c r="P555" s="11" t="s">
        <v>271</v>
      </c>
      <c r="Q555" s="13">
        <f t="shared" si="65"/>
        <v>1179062.5</v>
      </c>
      <c r="R555" s="9">
        <v>1237000</v>
      </c>
      <c r="S555">
        <f t="shared" si="64"/>
        <v>104.91386164855552</v>
      </c>
      <c r="T555">
        <f>+T554</f>
        <v>96.958388550225294</v>
      </c>
      <c r="V555" t="str">
        <f>+F554</f>
        <v>OMP</v>
      </c>
      <c r="W555" t="s">
        <v>278</v>
      </c>
      <c r="X555">
        <v>0</v>
      </c>
      <c r="Y555">
        <f>+I586</f>
        <v>3.4739668689367788E-7</v>
      </c>
      <c r="Z555">
        <f>+I582</f>
        <v>1.0977735305840222E-6</v>
      </c>
      <c r="AA555">
        <f>+I578</f>
        <v>3.4689643566455099E-6</v>
      </c>
      <c r="AB555">
        <f>+I574</f>
        <v>1.0961927366999811E-5</v>
      </c>
      <c r="AC555">
        <f>+I570</f>
        <v>3.4639690479719406E-5</v>
      </c>
      <c r="AD555" s="24">
        <f>+I566</f>
        <v>1.0946142191591333E-4</v>
      </c>
      <c r="AE555">
        <f>+I562</f>
        <v>3.4589809325428621E-4</v>
      </c>
      <c r="AF555">
        <f>+I558</f>
        <v>1.0930379746835444E-3</v>
      </c>
      <c r="AG555">
        <f>+I554</f>
        <v>3.4540000000000005E-3</v>
      </c>
    </row>
    <row r="556" spans="1:74" x14ac:dyDescent="0.45">
      <c r="A556" s="1">
        <f t="shared" si="62"/>
        <v>555</v>
      </c>
      <c r="B556" s="2" t="s">
        <v>286</v>
      </c>
      <c r="C556" s="3" t="s">
        <v>86</v>
      </c>
      <c r="D556" s="3" t="str">
        <f t="shared" si="63"/>
        <v>P3H3</v>
      </c>
      <c r="E556" s="3">
        <v>3</v>
      </c>
      <c r="F556" s="3" t="s">
        <v>296</v>
      </c>
      <c r="G556" s="3"/>
      <c r="H556" s="3">
        <v>345.4</v>
      </c>
      <c r="I556" s="45">
        <f t="shared" si="67"/>
        <v>3.4540000000000005E-3</v>
      </c>
      <c r="J556" s="20">
        <v>100</v>
      </c>
      <c r="K556" s="3">
        <v>1</v>
      </c>
      <c r="L556" s="3">
        <v>96</v>
      </c>
      <c r="M556" s="3">
        <v>5</v>
      </c>
      <c r="N556" s="3" t="s">
        <v>10</v>
      </c>
      <c r="O556" s="3" t="s">
        <v>11</v>
      </c>
      <c r="P556" s="11" t="s">
        <v>271</v>
      </c>
      <c r="Q556" s="13">
        <f t="shared" si="65"/>
        <v>1179062.5</v>
      </c>
      <c r="R556" s="9">
        <v>1154000</v>
      </c>
      <c r="S556">
        <f t="shared" si="64"/>
        <v>97.874370527431751</v>
      </c>
      <c r="T556">
        <f t="shared" ref="T556:T589" si="68">+T555</f>
        <v>96.958388550225294</v>
      </c>
      <c r="V556" t="str">
        <f>+F554</f>
        <v>OMP</v>
      </c>
    </row>
    <row r="557" spans="1:74" x14ac:dyDescent="0.45">
      <c r="A557" s="1">
        <f t="shared" si="62"/>
        <v>556</v>
      </c>
      <c r="B557" s="2" t="s">
        <v>286</v>
      </c>
      <c r="C557" s="3" t="s">
        <v>87</v>
      </c>
      <c r="D557" s="3" t="str">
        <f t="shared" si="63"/>
        <v>P3H4</v>
      </c>
      <c r="E557" s="3">
        <v>4</v>
      </c>
      <c r="F557" s="3" t="s">
        <v>296</v>
      </c>
      <c r="G557" s="3"/>
      <c r="H557" s="3">
        <v>345.4</v>
      </c>
      <c r="I557" s="45">
        <f t="shared" si="67"/>
        <v>3.4540000000000005E-3</v>
      </c>
      <c r="J557" s="20">
        <v>100</v>
      </c>
      <c r="K557" s="3">
        <v>1</v>
      </c>
      <c r="L557" s="3">
        <v>96</v>
      </c>
      <c r="M557" s="3">
        <v>5</v>
      </c>
      <c r="N557" s="3" t="s">
        <v>10</v>
      </c>
      <c r="O557" s="3" t="s">
        <v>11</v>
      </c>
      <c r="P557" s="11" t="s">
        <v>271</v>
      </c>
      <c r="Q557" s="13">
        <f t="shared" si="65"/>
        <v>1179062.5</v>
      </c>
      <c r="R557" s="9">
        <v>1218000</v>
      </c>
      <c r="S557">
        <f t="shared" si="64"/>
        <v>103.30241187384044</v>
      </c>
      <c r="T557">
        <f t="shared" si="68"/>
        <v>96.958388550225294</v>
      </c>
      <c r="V557" t="s">
        <v>280</v>
      </c>
      <c r="W557" t="str">
        <f>+$D$702</f>
        <v>P3E13</v>
      </c>
      <c r="X557" t="str">
        <f>+$D$703</f>
        <v>P3E14</v>
      </c>
      <c r="Y557" t="str">
        <f>+$D$704</f>
        <v>P3F13</v>
      </c>
      <c r="Z557" t="str">
        <f>+$D$705</f>
        <v>P3F14</v>
      </c>
      <c r="AA557" t="str">
        <f>+$D$706</f>
        <v>P3G13</v>
      </c>
      <c r="AB557" t="str">
        <f>+$D$707</f>
        <v>P3G14</v>
      </c>
      <c r="AC557" t="str">
        <f>+$D$708</f>
        <v>P3H13</v>
      </c>
      <c r="AD557" s="24" t="str">
        <f>+$D$709</f>
        <v>P3H14</v>
      </c>
      <c r="AE557" t="str">
        <f>+$D$710</f>
        <v>P3I13</v>
      </c>
      <c r="AF557" t="str">
        <f>+$D$711</f>
        <v>P3I14</v>
      </c>
      <c r="AG557" t="str">
        <f>+$D$712</f>
        <v>P3J13</v>
      </c>
      <c r="AH557" t="str">
        <f>+$D$713</f>
        <v>P3J14</v>
      </c>
      <c r="AI557" t="str">
        <f>+$D$714</f>
        <v>P3K13</v>
      </c>
      <c r="AJ557" t="str">
        <f>+$D$715</f>
        <v>P3K14</v>
      </c>
      <c r="AK557" t="str">
        <f>+$D$716</f>
        <v>P3L13</v>
      </c>
      <c r="AL557" t="str">
        <f>+$D$717</f>
        <v>P3L14</v>
      </c>
      <c r="AM557" t="str">
        <f>+D554</f>
        <v>P3G3</v>
      </c>
      <c r="AN557" t="str">
        <f>+D555</f>
        <v>P3G4</v>
      </c>
      <c r="AO557" t="str">
        <f>+D556</f>
        <v>P3H3</v>
      </c>
      <c r="AP557" t="str">
        <f>+D557</f>
        <v>P3H4</v>
      </c>
      <c r="AQ557" t="str">
        <f>+D558</f>
        <v>P3G5</v>
      </c>
      <c r="AR557" t="str">
        <f>+D559</f>
        <v>P3G6</v>
      </c>
      <c r="AS557" t="str">
        <f>+D560</f>
        <v>P3H5</v>
      </c>
      <c r="AT557" t="str">
        <f>+D561</f>
        <v>P3H6</v>
      </c>
      <c r="AU557" t="str">
        <f>+D562</f>
        <v>P3G7</v>
      </c>
      <c r="AV557" t="str">
        <f>+D563</f>
        <v>P3G8</v>
      </c>
      <c r="AW557" t="str">
        <f>+D564</f>
        <v>P3H7</v>
      </c>
      <c r="AX557" t="str">
        <f>+D565</f>
        <v>P3H8</v>
      </c>
      <c r="AY557" t="str">
        <f>+D566</f>
        <v>P3G9</v>
      </c>
      <c r="AZ557" t="str">
        <f>+D567</f>
        <v>P3G10</v>
      </c>
      <c r="BA557" t="str">
        <f>+D568</f>
        <v>P3H9</v>
      </c>
      <c r="BB557" t="str">
        <f>+D569</f>
        <v>P3H10</v>
      </c>
      <c r="BC557" t="str">
        <f>+D570</f>
        <v>P3G11</v>
      </c>
      <c r="BD557" t="str">
        <f>+D571</f>
        <v>P3G12</v>
      </c>
      <c r="BE557" t="str">
        <f>+D572</f>
        <v>P3H11</v>
      </c>
      <c r="BF557" t="str">
        <f>+D573</f>
        <v>P3H12</v>
      </c>
      <c r="BG557" t="str">
        <f>+D574</f>
        <v>P3G15</v>
      </c>
      <c r="BH557" t="str">
        <f>+D575</f>
        <v>P3G16</v>
      </c>
      <c r="BI557" t="str">
        <f>+D576</f>
        <v>P3H15</v>
      </c>
      <c r="BJ557" t="str">
        <f>+D577</f>
        <v>P3H16</v>
      </c>
      <c r="BK557" t="str">
        <f>+D578</f>
        <v>P3G17</v>
      </c>
      <c r="BL557" t="str">
        <f>+D579</f>
        <v>P3G18</v>
      </c>
      <c r="BM557" t="str">
        <f>+D580</f>
        <v>P3H17</v>
      </c>
      <c r="BN557" t="str">
        <f>+D581</f>
        <v>P3H18</v>
      </c>
      <c r="BO557" t="str">
        <f>+D582</f>
        <v>P3G19</v>
      </c>
      <c r="BP557" t="str">
        <f>+D583</f>
        <v>P3G20</v>
      </c>
      <c r="BQ557" t="str">
        <f>+D584</f>
        <v>P3H19</v>
      </c>
      <c r="BR557" t="str">
        <f>+D585</f>
        <v>P3H20</v>
      </c>
      <c r="BS557" t="str">
        <f>+D586</f>
        <v>P3G21</v>
      </c>
      <c r="BT557" t="str">
        <f>+D587</f>
        <v>P3G22</v>
      </c>
      <c r="BU557" t="str">
        <f>+D588</f>
        <v>P3H21</v>
      </c>
      <c r="BV557" t="str">
        <f>+D589</f>
        <v>P3H22</v>
      </c>
    </row>
    <row r="558" spans="1:74" x14ac:dyDescent="0.45">
      <c r="A558" s="1">
        <f t="shared" si="62"/>
        <v>557</v>
      </c>
      <c r="B558" s="2" t="s">
        <v>286</v>
      </c>
      <c r="C558" s="3" t="s">
        <v>88</v>
      </c>
      <c r="D558" s="3" t="str">
        <f t="shared" si="63"/>
        <v>P3G5</v>
      </c>
      <c r="E558" s="3">
        <v>1</v>
      </c>
      <c r="F558" s="3" t="s">
        <v>296</v>
      </c>
      <c r="G558" s="3"/>
      <c r="H558" s="3">
        <v>345.4</v>
      </c>
      <c r="I558" s="45">
        <f t="shared" si="67"/>
        <v>1.0930379746835444E-3</v>
      </c>
      <c r="J558" s="20">
        <v>31.645569620253163</v>
      </c>
      <c r="K558" s="3">
        <v>1</v>
      </c>
      <c r="L558" s="3">
        <v>96</v>
      </c>
      <c r="M558" s="3">
        <v>5</v>
      </c>
      <c r="N558" s="3" t="s">
        <v>10</v>
      </c>
      <c r="O558" s="3" t="s">
        <v>11</v>
      </c>
      <c r="P558" s="11" t="s">
        <v>271</v>
      </c>
      <c r="Q558" s="13">
        <f t="shared" si="65"/>
        <v>1179062.5</v>
      </c>
      <c r="R558" s="9">
        <v>1195000</v>
      </c>
      <c r="S558">
        <f t="shared" si="64"/>
        <v>101.35170951497483</v>
      </c>
      <c r="T558">
        <f t="shared" si="68"/>
        <v>96.958388550225294</v>
      </c>
      <c r="V558" t="s">
        <v>281</v>
      </c>
      <c r="W558">
        <f>+$I$702</f>
        <v>0</v>
      </c>
      <c r="X558">
        <f>+$I$703</f>
        <v>0</v>
      </c>
      <c r="Y558">
        <f>+$I$704</f>
        <v>0</v>
      </c>
      <c r="Z558">
        <f>+$I$705</f>
        <v>0</v>
      </c>
      <c r="AA558">
        <f>+$I$706</f>
        <v>0</v>
      </c>
      <c r="AB558">
        <f>+$I$707</f>
        <v>0</v>
      </c>
      <c r="AC558">
        <f>+$I$708</f>
        <v>0</v>
      </c>
      <c r="AD558" s="24">
        <f>+$I$709</f>
        <v>0</v>
      </c>
      <c r="AE558">
        <f>+$I$710</f>
        <v>0</v>
      </c>
      <c r="AF558">
        <f>+$I$711</f>
        <v>0</v>
      </c>
      <c r="AG558">
        <f>+$I$712</f>
        <v>0</v>
      </c>
      <c r="AH558">
        <f>+$I$713</f>
        <v>0</v>
      </c>
      <c r="AI558">
        <f>+$I$714</f>
        <v>0</v>
      </c>
      <c r="AJ558">
        <f>+$I$715</f>
        <v>0</v>
      </c>
      <c r="AK558">
        <f>+$I$716</f>
        <v>0</v>
      </c>
      <c r="AL558">
        <f>+$I$717</f>
        <v>0</v>
      </c>
      <c r="AM558">
        <f>+I554</f>
        <v>3.4540000000000005E-3</v>
      </c>
      <c r="AN558">
        <f>+I555</f>
        <v>3.4540000000000005E-3</v>
      </c>
      <c r="AO558">
        <f>+I556</f>
        <v>3.4540000000000005E-3</v>
      </c>
      <c r="AP558">
        <f>+I557</f>
        <v>3.4540000000000005E-3</v>
      </c>
      <c r="AQ558">
        <f>+I558</f>
        <v>1.0930379746835444E-3</v>
      </c>
      <c r="AR558">
        <f>+I559</f>
        <v>1.0930379746835444E-3</v>
      </c>
      <c r="AS558">
        <f>+I560</f>
        <v>1.0930379746835444E-3</v>
      </c>
      <c r="AT558">
        <f>+I561</f>
        <v>1.0930379746835444E-3</v>
      </c>
      <c r="AU558">
        <f>+I562</f>
        <v>3.4589809325428621E-4</v>
      </c>
      <c r="AV558">
        <f>+I563</f>
        <v>3.4589809325428621E-4</v>
      </c>
      <c r="AW558">
        <f>+I564</f>
        <v>3.4589809325428621E-4</v>
      </c>
      <c r="AX558">
        <f>+I565</f>
        <v>3.4589809325428621E-4</v>
      </c>
      <c r="AY558">
        <f>+I566</f>
        <v>1.0946142191591333E-4</v>
      </c>
      <c r="AZ558">
        <f>+I567</f>
        <v>1.0946142191591333E-4</v>
      </c>
      <c r="BA558">
        <f>+I568</f>
        <v>1.0946142191591333E-4</v>
      </c>
      <c r="BB558">
        <f>+I569</f>
        <v>1.0946142191591333E-4</v>
      </c>
      <c r="BC558">
        <f>+I570</f>
        <v>3.4639690479719406E-5</v>
      </c>
      <c r="BD558">
        <f>+I571</f>
        <v>3.4639690479719406E-5</v>
      </c>
      <c r="BE558">
        <f>+I572</f>
        <v>3.4639690479719406E-5</v>
      </c>
      <c r="BF558">
        <f>+I573</f>
        <v>3.4639690479719406E-5</v>
      </c>
      <c r="BG558">
        <f>+I574</f>
        <v>1.0961927366999811E-5</v>
      </c>
      <c r="BH558">
        <f>+I575</f>
        <v>1.0961927366999811E-5</v>
      </c>
      <c r="BI558">
        <f>+I576</f>
        <v>1.0961927366999811E-5</v>
      </c>
      <c r="BJ558">
        <f>+I577</f>
        <v>1.0961927366999811E-5</v>
      </c>
      <c r="BK558">
        <f>+I578</f>
        <v>3.4689643566455099E-6</v>
      </c>
      <c r="BL558">
        <f>+I579</f>
        <v>3.4689643566455099E-6</v>
      </c>
      <c r="BM558">
        <f>+I580</f>
        <v>3.4689643566455099E-6</v>
      </c>
      <c r="BN558">
        <f>+I581</f>
        <v>3.4689643566455099E-6</v>
      </c>
      <c r="BO558">
        <f>+I582</f>
        <v>1.0977735305840222E-6</v>
      </c>
      <c r="BP558">
        <f>+I583</f>
        <v>1.0977735305840222E-6</v>
      </c>
      <c r="BQ558">
        <f>+I584</f>
        <v>1.0977735305840222E-6</v>
      </c>
      <c r="BR558">
        <f>+I585</f>
        <v>1.0977735305840222E-6</v>
      </c>
      <c r="BS558">
        <f>+I586</f>
        <v>3.4739668689367788E-7</v>
      </c>
      <c r="BT558">
        <f>+I587</f>
        <v>3.4739668689367788E-7</v>
      </c>
      <c r="BU558">
        <f>+I588</f>
        <v>3.4739668689367788E-7</v>
      </c>
      <c r="BV558">
        <f>+I589</f>
        <v>3.4739668689367788E-7</v>
      </c>
    </row>
    <row r="559" spans="1:74" x14ac:dyDescent="0.45">
      <c r="A559" s="1">
        <f t="shared" si="62"/>
        <v>558</v>
      </c>
      <c r="B559" s="2" t="s">
        <v>286</v>
      </c>
      <c r="C559" s="3" t="s">
        <v>89</v>
      </c>
      <c r="D559" s="3" t="str">
        <f t="shared" si="63"/>
        <v>P3G6</v>
      </c>
      <c r="E559" s="3">
        <v>2</v>
      </c>
      <c r="F559" s="3" t="s">
        <v>296</v>
      </c>
      <c r="G559" s="3"/>
      <c r="H559" s="3">
        <v>345.4</v>
      </c>
      <c r="I559" s="45">
        <f t="shared" si="67"/>
        <v>1.0930379746835444E-3</v>
      </c>
      <c r="J559" s="20">
        <v>31.645569620253163</v>
      </c>
      <c r="K559" s="3">
        <v>1</v>
      </c>
      <c r="L559" s="3">
        <v>96</v>
      </c>
      <c r="M559" s="3">
        <v>5</v>
      </c>
      <c r="N559" s="3" t="s">
        <v>10</v>
      </c>
      <c r="O559" s="3" t="s">
        <v>11</v>
      </c>
      <c r="P559" s="11" t="s">
        <v>271</v>
      </c>
      <c r="Q559" s="13">
        <f t="shared" si="65"/>
        <v>1179062.5</v>
      </c>
      <c r="R559" s="9">
        <v>1247000</v>
      </c>
      <c r="S559">
        <f t="shared" si="64"/>
        <v>105.76199310893189</v>
      </c>
      <c r="T559">
        <f t="shared" si="68"/>
        <v>96.958388550225294</v>
      </c>
      <c r="V559" s="19" t="str">
        <f>+$R$1</f>
        <v>ATP Depletion (CTG-RLU)</v>
      </c>
      <c r="W559">
        <f>+$R$702</f>
        <v>1103000</v>
      </c>
      <c r="X559">
        <f>+$R$703</f>
        <v>1129000</v>
      </c>
      <c r="Y559">
        <f>+$R$704</f>
        <v>1181000</v>
      </c>
      <c r="Z559">
        <f>+$R$705</f>
        <v>1218000</v>
      </c>
      <c r="AA559">
        <f>+$R$706</f>
        <v>1152000</v>
      </c>
      <c r="AB559">
        <f>+$R$707</f>
        <v>1249000</v>
      </c>
      <c r="AC559">
        <f>+$R$708</f>
        <v>1200000</v>
      </c>
      <c r="AD559" s="24">
        <f>+$R$709</f>
        <v>1148000</v>
      </c>
      <c r="AE559">
        <f>+$R$710</f>
        <v>1131000</v>
      </c>
      <c r="AF559">
        <f>+$R$711</f>
        <v>1129000</v>
      </c>
      <c r="AG559">
        <f>+$R$712</f>
        <v>1162000</v>
      </c>
      <c r="AH559">
        <f>+$R$713</f>
        <v>1189000</v>
      </c>
      <c r="AI559">
        <f>+$R$714</f>
        <v>1185000</v>
      </c>
      <c r="AJ559">
        <f>+$R$715</f>
        <v>1200000</v>
      </c>
      <c r="AK559">
        <f>+$R$716</f>
        <v>1244000</v>
      </c>
      <c r="AL559">
        <f>+$R$717</f>
        <v>1245000</v>
      </c>
      <c r="AM559">
        <f>+R554</f>
        <v>1222000</v>
      </c>
      <c r="AN559">
        <f>+R555</f>
        <v>1237000</v>
      </c>
      <c r="AO559">
        <f>+R556</f>
        <v>1154000</v>
      </c>
      <c r="AP559">
        <f>+R557</f>
        <v>1218000</v>
      </c>
      <c r="AQ559">
        <f>+R558</f>
        <v>1195000</v>
      </c>
      <c r="AR559">
        <f>+R559</f>
        <v>1247000</v>
      </c>
      <c r="AS559">
        <f>+R560</f>
        <v>1253000</v>
      </c>
      <c r="AT559">
        <f>+R561</f>
        <v>1240000</v>
      </c>
      <c r="AU559">
        <f>+R562</f>
        <v>1238000</v>
      </c>
      <c r="AV559">
        <f>+R563</f>
        <v>1216000</v>
      </c>
      <c r="AW559">
        <f>+R564</f>
        <v>1230000</v>
      </c>
      <c r="AX559">
        <f>+R565</f>
        <v>1145000</v>
      </c>
      <c r="AY559">
        <f>+R566</f>
        <v>1199000</v>
      </c>
      <c r="AZ559">
        <f>+R567</f>
        <v>1189000</v>
      </c>
      <c r="BA559">
        <f>+R568</f>
        <v>1171000</v>
      </c>
      <c r="BB559">
        <f>+R569</f>
        <v>1205000</v>
      </c>
      <c r="BC559">
        <f>+R570</f>
        <v>1254000</v>
      </c>
      <c r="BD559">
        <f>+R571</f>
        <v>1206000</v>
      </c>
      <c r="BE559">
        <f>+R572</f>
        <v>1188000</v>
      </c>
      <c r="BF559">
        <f>+R573</f>
        <v>1224000</v>
      </c>
      <c r="BG559">
        <f>+R574</f>
        <v>1218000</v>
      </c>
      <c r="BH559">
        <f>+R575</f>
        <v>1269000</v>
      </c>
      <c r="BI559">
        <f>+R576</f>
        <v>1164000</v>
      </c>
      <c r="BJ559">
        <f>+R577</f>
        <v>1197000</v>
      </c>
      <c r="BK559">
        <f>+R578</f>
        <v>1133000</v>
      </c>
      <c r="BL559">
        <f>+R579</f>
        <v>1181000</v>
      </c>
      <c r="BM559">
        <f>+R580</f>
        <v>1194000</v>
      </c>
      <c r="BN559">
        <f>+R581</f>
        <v>1159000</v>
      </c>
      <c r="BO559">
        <f>+R582</f>
        <v>1238000</v>
      </c>
      <c r="BP559">
        <f>+R583</f>
        <v>1224000</v>
      </c>
      <c r="BQ559">
        <f>+R584</f>
        <v>1219000</v>
      </c>
      <c r="BR559">
        <f>+R585</f>
        <v>1222000</v>
      </c>
      <c r="BS559">
        <f>+R586</f>
        <v>1193000</v>
      </c>
      <c r="BT559">
        <f>+R587</f>
        <v>1201000</v>
      </c>
      <c r="BU559">
        <f>+R588</f>
        <v>1209000</v>
      </c>
      <c r="BV559">
        <f>+R589</f>
        <v>1272000</v>
      </c>
    </row>
    <row r="560" spans="1:74" x14ac:dyDescent="0.45">
      <c r="A560" s="1">
        <f t="shared" si="62"/>
        <v>559</v>
      </c>
      <c r="B560" s="2" t="s">
        <v>286</v>
      </c>
      <c r="C560" s="3" t="s">
        <v>90</v>
      </c>
      <c r="D560" s="3" t="str">
        <f t="shared" si="63"/>
        <v>P3H5</v>
      </c>
      <c r="E560" s="3">
        <v>3</v>
      </c>
      <c r="F560" s="3" t="s">
        <v>296</v>
      </c>
      <c r="G560" s="3"/>
      <c r="H560" s="3">
        <v>345.4</v>
      </c>
      <c r="I560" s="45">
        <f t="shared" si="67"/>
        <v>1.0930379746835444E-3</v>
      </c>
      <c r="J560" s="20">
        <v>31.645569620253163</v>
      </c>
      <c r="K560" s="3">
        <v>1</v>
      </c>
      <c r="L560" s="3">
        <v>96</v>
      </c>
      <c r="M560" s="3">
        <v>5</v>
      </c>
      <c r="N560" s="3" t="s">
        <v>10</v>
      </c>
      <c r="O560" s="3" t="s">
        <v>11</v>
      </c>
      <c r="P560" s="11" t="s">
        <v>271</v>
      </c>
      <c r="Q560" s="13">
        <f t="shared" si="65"/>
        <v>1179062.5</v>
      </c>
      <c r="R560" s="9">
        <v>1253000</v>
      </c>
      <c r="S560">
        <f t="shared" si="64"/>
        <v>106.2708719851577</v>
      </c>
      <c r="T560">
        <f t="shared" si="68"/>
        <v>96.958388550225294</v>
      </c>
    </row>
    <row r="561" spans="1:20" x14ac:dyDescent="0.45">
      <c r="A561" s="1">
        <f t="shared" si="62"/>
        <v>560</v>
      </c>
      <c r="B561" s="2" t="s">
        <v>286</v>
      </c>
      <c r="C561" s="3" t="s">
        <v>91</v>
      </c>
      <c r="D561" s="3" t="str">
        <f t="shared" si="63"/>
        <v>P3H6</v>
      </c>
      <c r="E561" s="3">
        <v>4</v>
      </c>
      <c r="F561" s="3" t="s">
        <v>296</v>
      </c>
      <c r="G561" s="3"/>
      <c r="H561" s="3">
        <v>345.4</v>
      </c>
      <c r="I561" s="45">
        <f t="shared" si="67"/>
        <v>1.0930379746835444E-3</v>
      </c>
      <c r="J561" s="20">
        <v>31.645569620253163</v>
      </c>
      <c r="K561" s="3">
        <v>1</v>
      </c>
      <c r="L561" s="3">
        <v>96</v>
      </c>
      <c r="M561" s="3">
        <v>5</v>
      </c>
      <c r="N561" s="3" t="s">
        <v>10</v>
      </c>
      <c r="O561" s="3" t="s">
        <v>11</v>
      </c>
      <c r="P561" s="11" t="s">
        <v>271</v>
      </c>
      <c r="Q561" s="13">
        <f t="shared" si="65"/>
        <v>1179062.5</v>
      </c>
      <c r="R561" s="9">
        <v>1240000</v>
      </c>
      <c r="S561">
        <f t="shared" si="64"/>
        <v>105.16830108666844</v>
      </c>
      <c r="T561">
        <f t="shared" si="68"/>
        <v>96.958388550225294</v>
      </c>
    </row>
    <row r="562" spans="1:20" x14ac:dyDescent="0.45">
      <c r="A562" s="1">
        <f t="shared" si="62"/>
        <v>561</v>
      </c>
      <c r="B562" s="2" t="s">
        <v>286</v>
      </c>
      <c r="C562" s="3" t="s">
        <v>92</v>
      </c>
      <c r="D562" s="3" t="str">
        <f t="shared" si="63"/>
        <v>P3G7</v>
      </c>
      <c r="E562" s="3">
        <v>1</v>
      </c>
      <c r="F562" s="3" t="s">
        <v>296</v>
      </c>
      <c r="G562" s="3"/>
      <c r="H562" s="3">
        <v>345.4</v>
      </c>
      <c r="I562" s="45">
        <f t="shared" si="67"/>
        <v>3.4589809325428621E-4</v>
      </c>
      <c r="J562" s="20">
        <v>10.0144207659029</v>
      </c>
      <c r="K562" s="3">
        <v>1</v>
      </c>
      <c r="L562" s="3">
        <v>96</v>
      </c>
      <c r="M562" s="3">
        <v>5</v>
      </c>
      <c r="N562" s="3" t="s">
        <v>10</v>
      </c>
      <c r="O562" s="3" t="s">
        <v>11</v>
      </c>
      <c r="P562" s="11" t="s">
        <v>271</v>
      </c>
      <c r="Q562" s="13">
        <f t="shared" si="65"/>
        <v>1179062.5</v>
      </c>
      <c r="R562" s="9">
        <v>1238000</v>
      </c>
      <c r="S562">
        <f t="shared" si="64"/>
        <v>104.99867479459317</v>
      </c>
      <c r="T562">
        <f t="shared" si="68"/>
        <v>96.958388550225294</v>
      </c>
    </row>
    <row r="563" spans="1:20" x14ac:dyDescent="0.45">
      <c r="A563" s="1">
        <f t="shared" si="62"/>
        <v>562</v>
      </c>
      <c r="B563" s="2" t="s">
        <v>286</v>
      </c>
      <c r="C563" s="3" t="s">
        <v>93</v>
      </c>
      <c r="D563" s="3" t="str">
        <f t="shared" si="63"/>
        <v>P3G8</v>
      </c>
      <c r="E563" s="3">
        <v>2</v>
      </c>
      <c r="F563" s="3" t="s">
        <v>296</v>
      </c>
      <c r="G563" s="3"/>
      <c r="H563" s="3">
        <v>345.4</v>
      </c>
      <c r="I563" s="45">
        <f t="shared" si="67"/>
        <v>3.4589809325428621E-4</v>
      </c>
      <c r="J563" s="20">
        <v>10.0144207659029</v>
      </c>
      <c r="K563" s="3">
        <v>1</v>
      </c>
      <c r="L563" s="3">
        <v>96</v>
      </c>
      <c r="M563" s="3">
        <v>5</v>
      </c>
      <c r="N563" s="3" t="s">
        <v>10</v>
      </c>
      <c r="O563" s="3" t="s">
        <v>11</v>
      </c>
      <c r="P563" s="11" t="s">
        <v>271</v>
      </c>
      <c r="Q563" s="13">
        <f t="shared" si="65"/>
        <v>1179062.5</v>
      </c>
      <c r="R563" s="9">
        <v>1216000</v>
      </c>
      <c r="S563">
        <f t="shared" si="64"/>
        <v>103.13278558176518</v>
      </c>
      <c r="T563">
        <f t="shared" si="68"/>
        <v>96.958388550225294</v>
      </c>
    </row>
    <row r="564" spans="1:20" x14ac:dyDescent="0.45">
      <c r="A564" s="1">
        <f t="shared" si="62"/>
        <v>563</v>
      </c>
      <c r="B564" s="2" t="s">
        <v>286</v>
      </c>
      <c r="C564" s="3" t="s">
        <v>94</v>
      </c>
      <c r="D564" s="3" t="str">
        <f t="shared" si="63"/>
        <v>P3H7</v>
      </c>
      <c r="E564" s="3">
        <v>3</v>
      </c>
      <c r="F564" s="3" t="s">
        <v>296</v>
      </c>
      <c r="G564" s="3"/>
      <c r="H564" s="3">
        <v>345.4</v>
      </c>
      <c r="I564" s="45">
        <f t="shared" si="67"/>
        <v>3.4589809325428621E-4</v>
      </c>
      <c r="J564" s="20">
        <v>10.0144207659029</v>
      </c>
      <c r="K564" s="3">
        <v>1</v>
      </c>
      <c r="L564" s="3">
        <v>96</v>
      </c>
      <c r="M564" s="3">
        <v>5</v>
      </c>
      <c r="N564" s="3" t="s">
        <v>10</v>
      </c>
      <c r="O564" s="3" t="s">
        <v>11</v>
      </c>
      <c r="P564" s="11" t="s">
        <v>271</v>
      </c>
      <c r="Q564" s="13">
        <f t="shared" si="65"/>
        <v>1179062.5</v>
      </c>
      <c r="R564" s="9">
        <v>1230000</v>
      </c>
      <c r="S564">
        <f t="shared" si="64"/>
        <v>104.32016962629207</v>
      </c>
      <c r="T564">
        <f t="shared" si="68"/>
        <v>96.958388550225294</v>
      </c>
    </row>
    <row r="565" spans="1:20" x14ac:dyDescent="0.45">
      <c r="A565" s="1">
        <f t="shared" si="62"/>
        <v>564</v>
      </c>
      <c r="B565" s="2" t="s">
        <v>286</v>
      </c>
      <c r="C565" s="3" t="s">
        <v>95</v>
      </c>
      <c r="D565" s="3" t="str">
        <f t="shared" si="63"/>
        <v>P3H8</v>
      </c>
      <c r="E565" s="3">
        <v>4</v>
      </c>
      <c r="F565" s="3" t="s">
        <v>296</v>
      </c>
      <c r="G565" s="3"/>
      <c r="H565" s="3">
        <v>345.4</v>
      </c>
      <c r="I565" s="45">
        <f t="shared" si="67"/>
        <v>3.4589809325428621E-4</v>
      </c>
      <c r="J565" s="20">
        <v>10.0144207659029</v>
      </c>
      <c r="K565" s="3">
        <v>1</v>
      </c>
      <c r="L565" s="3">
        <v>96</v>
      </c>
      <c r="M565" s="3">
        <v>5</v>
      </c>
      <c r="N565" s="3" t="s">
        <v>10</v>
      </c>
      <c r="O565" s="3" t="s">
        <v>11</v>
      </c>
      <c r="P565" s="11" t="s">
        <v>271</v>
      </c>
      <c r="Q565" s="13">
        <f t="shared" si="65"/>
        <v>1179062.5</v>
      </c>
      <c r="R565" s="9">
        <v>1145000</v>
      </c>
      <c r="S565">
        <f t="shared" si="64"/>
        <v>97.111052213093032</v>
      </c>
      <c r="T565">
        <f t="shared" si="68"/>
        <v>96.958388550225294</v>
      </c>
    </row>
    <row r="566" spans="1:20" x14ac:dyDescent="0.45">
      <c r="A566" s="1">
        <f t="shared" si="62"/>
        <v>565</v>
      </c>
      <c r="B566" s="2" t="s">
        <v>286</v>
      </c>
      <c r="C566" s="3" t="s">
        <v>96</v>
      </c>
      <c r="D566" s="3" t="str">
        <f t="shared" si="63"/>
        <v>P3G9</v>
      </c>
      <c r="E566" s="3">
        <v>1</v>
      </c>
      <c r="F566" s="3" t="s">
        <v>296</v>
      </c>
      <c r="G566" s="3"/>
      <c r="H566" s="3">
        <v>345.4</v>
      </c>
      <c r="I566" s="45">
        <f t="shared" si="67"/>
        <v>1.0946142191591333E-4</v>
      </c>
      <c r="J566" s="20">
        <v>3.1691204955388921</v>
      </c>
      <c r="K566" s="3">
        <v>1</v>
      </c>
      <c r="L566" s="3">
        <v>96</v>
      </c>
      <c r="M566" s="3">
        <v>5</v>
      </c>
      <c r="N566" s="3" t="s">
        <v>10</v>
      </c>
      <c r="O566" s="3" t="s">
        <v>11</v>
      </c>
      <c r="P566" s="11" t="s">
        <v>271</v>
      </c>
      <c r="Q566" s="13">
        <f t="shared" si="65"/>
        <v>1179062.5</v>
      </c>
      <c r="R566" s="9">
        <v>1199000</v>
      </c>
      <c r="S566">
        <f t="shared" si="64"/>
        <v>101.69096209912536</v>
      </c>
      <c r="T566">
        <f t="shared" si="68"/>
        <v>96.958388550225294</v>
      </c>
    </row>
    <row r="567" spans="1:20" x14ac:dyDescent="0.45">
      <c r="A567" s="1">
        <f t="shared" si="62"/>
        <v>566</v>
      </c>
      <c r="B567" s="2" t="s">
        <v>286</v>
      </c>
      <c r="C567" s="3" t="s">
        <v>97</v>
      </c>
      <c r="D567" s="3" t="str">
        <f t="shared" si="63"/>
        <v>P3G10</v>
      </c>
      <c r="E567" s="3">
        <v>2</v>
      </c>
      <c r="F567" s="3" t="s">
        <v>296</v>
      </c>
      <c r="G567" s="3"/>
      <c r="H567" s="3">
        <v>345.4</v>
      </c>
      <c r="I567" s="45">
        <f t="shared" si="67"/>
        <v>1.0946142191591333E-4</v>
      </c>
      <c r="J567" s="20">
        <v>3.1691204955388921</v>
      </c>
      <c r="K567" s="3">
        <v>1</v>
      </c>
      <c r="L567" s="3">
        <v>96</v>
      </c>
      <c r="M567" s="3">
        <v>5</v>
      </c>
      <c r="N567" s="3" t="s">
        <v>10</v>
      </c>
      <c r="O567" s="3" t="s">
        <v>11</v>
      </c>
      <c r="P567" s="11" t="s">
        <v>271</v>
      </c>
      <c r="Q567" s="13">
        <f t="shared" si="65"/>
        <v>1179062.5</v>
      </c>
      <c r="R567" s="9">
        <v>1189000</v>
      </c>
      <c r="S567">
        <f t="shared" si="64"/>
        <v>100.84283063874902</v>
      </c>
      <c r="T567">
        <f t="shared" si="68"/>
        <v>96.958388550225294</v>
      </c>
    </row>
    <row r="568" spans="1:20" x14ac:dyDescent="0.45">
      <c r="A568" s="1">
        <f t="shared" si="62"/>
        <v>567</v>
      </c>
      <c r="B568" s="2" t="s">
        <v>286</v>
      </c>
      <c r="C568" s="3" t="s">
        <v>98</v>
      </c>
      <c r="D568" s="3" t="str">
        <f t="shared" si="63"/>
        <v>P3H9</v>
      </c>
      <c r="E568" s="3">
        <v>3</v>
      </c>
      <c r="F568" s="3" t="s">
        <v>296</v>
      </c>
      <c r="G568" s="3"/>
      <c r="H568" s="3">
        <v>345.4</v>
      </c>
      <c r="I568" s="45">
        <f t="shared" si="67"/>
        <v>1.0946142191591333E-4</v>
      </c>
      <c r="J568" s="20">
        <v>3.1691204955388921</v>
      </c>
      <c r="K568" s="3">
        <v>1</v>
      </c>
      <c r="L568" s="3">
        <v>96</v>
      </c>
      <c r="M568" s="3">
        <v>5</v>
      </c>
      <c r="N568" s="3" t="s">
        <v>10</v>
      </c>
      <c r="O568" s="3" t="s">
        <v>11</v>
      </c>
      <c r="P568" s="11" t="s">
        <v>271</v>
      </c>
      <c r="Q568" s="13">
        <f t="shared" si="65"/>
        <v>1179062.5</v>
      </c>
      <c r="R568" s="9">
        <v>1171000</v>
      </c>
      <c r="S568">
        <f t="shared" si="64"/>
        <v>99.316194010071555</v>
      </c>
      <c r="T568">
        <f t="shared" si="68"/>
        <v>96.958388550225294</v>
      </c>
    </row>
    <row r="569" spans="1:20" x14ac:dyDescent="0.45">
      <c r="A569" s="1">
        <f t="shared" si="62"/>
        <v>568</v>
      </c>
      <c r="B569" s="2" t="s">
        <v>286</v>
      </c>
      <c r="C569" s="3" t="s">
        <v>99</v>
      </c>
      <c r="D569" s="3" t="str">
        <f t="shared" si="63"/>
        <v>P3H10</v>
      </c>
      <c r="E569" s="3">
        <v>4</v>
      </c>
      <c r="F569" s="3" t="s">
        <v>296</v>
      </c>
      <c r="G569" s="3"/>
      <c r="H569" s="3">
        <v>345.4</v>
      </c>
      <c r="I569" s="45">
        <f t="shared" si="67"/>
        <v>1.0946142191591333E-4</v>
      </c>
      <c r="J569" s="20">
        <v>3.1691204955388921</v>
      </c>
      <c r="K569" s="3">
        <v>1</v>
      </c>
      <c r="L569" s="3">
        <v>96</v>
      </c>
      <c r="M569" s="3">
        <v>5</v>
      </c>
      <c r="N569" s="3" t="s">
        <v>10</v>
      </c>
      <c r="O569" s="3" t="s">
        <v>11</v>
      </c>
      <c r="P569" s="11" t="s">
        <v>271</v>
      </c>
      <c r="Q569" s="13">
        <f t="shared" si="65"/>
        <v>1179062.5</v>
      </c>
      <c r="R569" s="9">
        <v>1205000</v>
      </c>
      <c r="S569">
        <f t="shared" si="64"/>
        <v>102.19984097535118</v>
      </c>
      <c r="T569">
        <f t="shared" si="68"/>
        <v>96.958388550225294</v>
      </c>
    </row>
    <row r="570" spans="1:20" x14ac:dyDescent="0.45">
      <c r="A570" s="1">
        <f t="shared" si="62"/>
        <v>569</v>
      </c>
      <c r="B570" s="2" t="s">
        <v>286</v>
      </c>
      <c r="C570" s="3" t="s">
        <v>100</v>
      </c>
      <c r="D570" s="3" t="str">
        <f t="shared" si="63"/>
        <v>P3G11</v>
      </c>
      <c r="E570" s="3">
        <v>1</v>
      </c>
      <c r="F570" s="3" t="s">
        <v>296</v>
      </c>
      <c r="G570" s="3"/>
      <c r="H570" s="3">
        <v>345.4</v>
      </c>
      <c r="I570" s="45">
        <f t="shared" si="67"/>
        <v>3.4639690479719406E-5</v>
      </c>
      <c r="J570" s="20">
        <v>1.0028862327654722</v>
      </c>
      <c r="K570" s="3">
        <v>1</v>
      </c>
      <c r="L570" s="3">
        <v>96</v>
      </c>
      <c r="M570" s="3">
        <v>5</v>
      </c>
      <c r="N570" s="3" t="s">
        <v>10</v>
      </c>
      <c r="O570" s="3" t="s">
        <v>11</v>
      </c>
      <c r="P570" s="11" t="s">
        <v>271</v>
      </c>
      <c r="Q570" s="13">
        <f t="shared" si="65"/>
        <v>1179062.5</v>
      </c>
      <c r="R570" s="9">
        <v>1254000</v>
      </c>
      <c r="S570">
        <f t="shared" si="64"/>
        <v>106.35568513119533</v>
      </c>
      <c r="T570">
        <f t="shared" si="68"/>
        <v>96.958388550225294</v>
      </c>
    </row>
    <row r="571" spans="1:20" x14ac:dyDescent="0.45">
      <c r="A571" s="1">
        <f t="shared" si="62"/>
        <v>570</v>
      </c>
      <c r="B571" s="2" t="s">
        <v>286</v>
      </c>
      <c r="C571" s="3" t="s">
        <v>101</v>
      </c>
      <c r="D571" s="3" t="str">
        <f t="shared" si="63"/>
        <v>P3G12</v>
      </c>
      <c r="E571" s="3">
        <v>2</v>
      </c>
      <c r="F571" s="3" t="s">
        <v>296</v>
      </c>
      <c r="G571" s="3"/>
      <c r="H571" s="3">
        <v>345.4</v>
      </c>
      <c r="I571" s="45">
        <f t="shared" si="67"/>
        <v>3.4639690479719406E-5</v>
      </c>
      <c r="J571" s="20">
        <v>1.0028862327654722</v>
      </c>
      <c r="K571" s="3">
        <v>1</v>
      </c>
      <c r="L571" s="3">
        <v>96</v>
      </c>
      <c r="M571" s="3">
        <v>5</v>
      </c>
      <c r="N571" s="3" t="s">
        <v>10</v>
      </c>
      <c r="O571" s="3" t="s">
        <v>11</v>
      </c>
      <c r="P571" s="11" t="s">
        <v>271</v>
      </c>
      <c r="Q571" s="13">
        <f t="shared" si="65"/>
        <v>1179062.5</v>
      </c>
      <c r="R571" s="9">
        <v>1206000</v>
      </c>
      <c r="S571">
        <f t="shared" si="64"/>
        <v>102.28465412138881</v>
      </c>
      <c r="T571">
        <f t="shared" si="68"/>
        <v>96.958388550225294</v>
      </c>
    </row>
    <row r="572" spans="1:20" x14ac:dyDescent="0.45">
      <c r="A572" s="1">
        <f t="shared" si="62"/>
        <v>571</v>
      </c>
      <c r="B572" s="2" t="s">
        <v>286</v>
      </c>
      <c r="C572" s="3" t="s">
        <v>102</v>
      </c>
      <c r="D572" s="3" t="str">
        <f t="shared" si="63"/>
        <v>P3H11</v>
      </c>
      <c r="E572" s="3">
        <v>3</v>
      </c>
      <c r="F572" s="3" t="s">
        <v>296</v>
      </c>
      <c r="G572" s="3"/>
      <c r="H572" s="3">
        <v>345.4</v>
      </c>
      <c r="I572" s="45">
        <f t="shared" si="67"/>
        <v>3.4639690479719406E-5</v>
      </c>
      <c r="J572" s="20">
        <v>1.0028862327654722</v>
      </c>
      <c r="K572" s="3">
        <v>1</v>
      </c>
      <c r="L572" s="3">
        <v>96</v>
      </c>
      <c r="M572" s="3">
        <v>5</v>
      </c>
      <c r="N572" s="3" t="s">
        <v>10</v>
      </c>
      <c r="O572" s="3" t="s">
        <v>11</v>
      </c>
      <c r="P572" s="11" t="s">
        <v>271</v>
      </c>
      <c r="Q572" s="13">
        <f t="shared" si="65"/>
        <v>1179062.5</v>
      </c>
      <c r="R572" s="9">
        <v>1188000</v>
      </c>
      <c r="S572">
        <f t="shared" si="64"/>
        <v>100.75801749271136</v>
      </c>
      <c r="T572">
        <f t="shared" si="68"/>
        <v>96.958388550225294</v>
      </c>
    </row>
    <row r="573" spans="1:20" x14ac:dyDescent="0.45">
      <c r="A573" s="1">
        <f t="shared" si="62"/>
        <v>572</v>
      </c>
      <c r="B573" s="2" t="s">
        <v>286</v>
      </c>
      <c r="C573" s="3" t="s">
        <v>103</v>
      </c>
      <c r="D573" s="3" t="str">
        <f t="shared" si="63"/>
        <v>P3H12</v>
      </c>
      <c r="E573" s="3">
        <v>4</v>
      </c>
      <c r="F573" s="3" t="s">
        <v>296</v>
      </c>
      <c r="G573" s="3"/>
      <c r="H573" s="3">
        <v>345.4</v>
      </c>
      <c r="I573" s="45">
        <f t="shared" si="67"/>
        <v>3.4639690479719406E-5</v>
      </c>
      <c r="J573" s="20">
        <v>1.0028862327654722</v>
      </c>
      <c r="K573" s="3">
        <v>1</v>
      </c>
      <c r="L573" s="3">
        <v>96</v>
      </c>
      <c r="M573" s="3">
        <v>5</v>
      </c>
      <c r="N573" s="3" t="s">
        <v>10</v>
      </c>
      <c r="O573" s="3" t="s">
        <v>11</v>
      </c>
      <c r="P573" s="11" t="s">
        <v>271</v>
      </c>
      <c r="Q573" s="13">
        <f t="shared" si="65"/>
        <v>1179062.5</v>
      </c>
      <c r="R573" s="9">
        <v>1224000</v>
      </c>
      <c r="S573">
        <f t="shared" si="64"/>
        <v>103.81129075006625</v>
      </c>
      <c r="T573">
        <f t="shared" si="68"/>
        <v>96.958388550225294</v>
      </c>
    </row>
    <row r="574" spans="1:20" x14ac:dyDescent="0.45">
      <c r="A574" s="1">
        <f t="shared" si="62"/>
        <v>573</v>
      </c>
      <c r="B574" s="2" t="s">
        <v>286</v>
      </c>
      <c r="C574" s="3" t="s">
        <v>104</v>
      </c>
      <c r="D574" s="3" t="str">
        <f t="shared" si="63"/>
        <v>P3G15</v>
      </c>
      <c r="E574" s="3">
        <v>1</v>
      </c>
      <c r="F574" s="3" t="s">
        <v>296</v>
      </c>
      <c r="G574" s="3"/>
      <c r="H574" s="3">
        <v>345.4</v>
      </c>
      <c r="I574" s="45">
        <f t="shared" si="67"/>
        <v>1.0961927366999811E-5</v>
      </c>
      <c r="J574" s="20">
        <v>0.31736906100173168</v>
      </c>
      <c r="K574" s="3">
        <v>1</v>
      </c>
      <c r="L574" s="3">
        <v>96</v>
      </c>
      <c r="M574" s="3">
        <v>5</v>
      </c>
      <c r="N574" s="3" t="s">
        <v>10</v>
      </c>
      <c r="O574" s="3" t="s">
        <v>11</v>
      </c>
      <c r="P574" s="11" t="s">
        <v>271</v>
      </c>
      <c r="Q574" s="13">
        <f t="shared" si="65"/>
        <v>1179062.5</v>
      </c>
      <c r="R574" s="9">
        <v>1218000</v>
      </c>
      <c r="S574">
        <f t="shared" si="64"/>
        <v>103.30241187384044</v>
      </c>
      <c r="T574">
        <f t="shared" si="68"/>
        <v>96.958388550225294</v>
      </c>
    </row>
    <row r="575" spans="1:20" x14ac:dyDescent="0.45">
      <c r="A575" s="1">
        <f t="shared" si="62"/>
        <v>574</v>
      </c>
      <c r="B575" s="2" t="s">
        <v>286</v>
      </c>
      <c r="C575" s="3" t="s">
        <v>105</v>
      </c>
      <c r="D575" s="3" t="str">
        <f t="shared" si="63"/>
        <v>P3G16</v>
      </c>
      <c r="E575" s="3">
        <v>2</v>
      </c>
      <c r="F575" s="3" t="s">
        <v>296</v>
      </c>
      <c r="G575" s="3"/>
      <c r="H575" s="3">
        <v>345.4</v>
      </c>
      <c r="I575" s="45">
        <f t="shared" si="67"/>
        <v>1.0961927366999811E-5</v>
      </c>
      <c r="J575" s="20">
        <v>0.31736906100173168</v>
      </c>
      <c r="K575" s="3">
        <v>1</v>
      </c>
      <c r="L575" s="3">
        <v>96</v>
      </c>
      <c r="M575" s="3">
        <v>5</v>
      </c>
      <c r="N575" s="3" t="s">
        <v>10</v>
      </c>
      <c r="O575" s="3" t="s">
        <v>11</v>
      </c>
      <c r="P575" s="11" t="s">
        <v>271</v>
      </c>
      <c r="Q575" s="13">
        <f t="shared" si="65"/>
        <v>1179062.5</v>
      </c>
      <c r="R575" s="9">
        <v>1269000</v>
      </c>
      <c r="S575">
        <f t="shared" si="64"/>
        <v>107.62788232175988</v>
      </c>
      <c r="T575">
        <f t="shared" si="68"/>
        <v>96.958388550225294</v>
      </c>
    </row>
    <row r="576" spans="1:20" x14ac:dyDescent="0.45">
      <c r="A576" s="1">
        <f t="shared" si="62"/>
        <v>575</v>
      </c>
      <c r="B576" s="2" t="s">
        <v>286</v>
      </c>
      <c r="C576" s="3" t="s">
        <v>106</v>
      </c>
      <c r="D576" s="3" t="str">
        <f t="shared" si="63"/>
        <v>P3H15</v>
      </c>
      <c r="E576" s="3">
        <v>3</v>
      </c>
      <c r="F576" s="3" t="s">
        <v>296</v>
      </c>
      <c r="G576" s="3"/>
      <c r="H576" s="3">
        <v>345.4</v>
      </c>
      <c r="I576" s="45">
        <f t="shared" si="67"/>
        <v>1.0961927366999811E-5</v>
      </c>
      <c r="J576" s="20">
        <v>0.31736906100173168</v>
      </c>
      <c r="K576" s="3">
        <v>1</v>
      </c>
      <c r="L576" s="3">
        <v>96</v>
      </c>
      <c r="M576" s="3">
        <v>5</v>
      </c>
      <c r="N576" s="3" t="s">
        <v>10</v>
      </c>
      <c r="O576" s="3" t="s">
        <v>11</v>
      </c>
      <c r="P576" s="11" t="s">
        <v>271</v>
      </c>
      <c r="Q576" s="13">
        <f t="shared" si="65"/>
        <v>1179062.5</v>
      </c>
      <c r="R576" s="9">
        <v>1164000</v>
      </c>
      <c r="S576">
        <f t="shared" si="64"/>
        <v>98.722501987808116</v>
      </c>
      <c r="T576">
        <f t="shared" si="68"/>
        <v>96.958388550225294</v>
      </c>
    </row>
    <row r="577" spans="1:33" x14ac:dyDescent="0.45">
      <c r="A577" s="1">
        <f t="shared" si="62"/>
        <v>576</v>
      </c>
      <c r="B577" s="2" t="s">
        <v>286</v>
      </c>
      <c r="C577" s="3" t="s">
        <v>107</v>
      </c>
      <c r="D577" s="3" t="str">
        <f t="shared" si="63"/>
        <v>P3H16</v>
      </c>
      <c r="E577" s="3">
        <v>4</v>
      </c>
      <c r="F577" s="3" t="s">
        <v>296</v>
      </c>
      <c r="G577" s="3"/>
      <c r="H577" s="3">
        <v>345.4</v>
      </c>
      <c r="I577" s="45">
        <f t="shared" si="67"/>
        <v>1.0961927366999811E-5</v>
      </c>
      <c r="J577" s="20">
        <v>0.31736906100173168</v>
      </c>
      <c r="K577" s="3">
        <v>1</v>
      </c>
      <c r="L577" s="3">
        <v>96</v>
      </c>
      <c r="M577" s="3">
        <v>5</v>
      </c>
      <c r="N577" s="3" t="s">
        <v>10</v>
      </c>
      <c r="O577" s="3" t="s">
        <v>11</v>
      </c>
      <c r="P577" s="11" t="s">
        <v>271</v>
      </c>
      <c r="Q577" s="13">
        <f t="shared" si="65"/>
        <v>1179062.5</v>
      </c>
      <c r="R577" s="9">
        <v>1197000</v>
      </c>
      <c r="S577">
        <f t="shared" si="64"/>
        <v>101.52133580705009</v>
      </c>
      <c r="T577">
        <f t="shared" si="68"/>
        <v>96.958388550225294</v>
      </c>
    </row>
    <row r="578" spans="1:33" x14ac:dyDescent="0.45">
      <c r="A578" s="1">
        <f t="shared" si="62"/>
        <v>577</v>
      </c>
      <c r="B578" s="2" t="s">
        <v>286</v>
      </c>
      <c r="C578" s="3" t="s">
        <v>108</v>
      </c>
      <c r="D578" s="3" t="str">
        <f t="shared" si="63"/>
        <v>P3G17</v>
      </c>
      <c r="E578" s="3">
        <v>1</v>
      </c>
      <c r="F578" s="3" t="s">
        <v>296</v>
      </c>
      <c r="G578" s="3"/>
      <c r="H578" s="3">
        <v>345.4</v>
      </c>
      <c r="I578" s="45">
        <f t="shared" si="67"/>
        <v>3.4689643566455099E-6</v>
      </c>
      <c r="J578" s="20">
        <v>0.10043324715244673</v>
      </c>
      <c r="K578" s="3">
        <v>1</v>
      </c>
      <c r="L578" s="3">
        <v>96</v>
      </c>
      <c r="M578" s="3">
        <v>5</v>
      </c>
      <c r="N578" s="3" t="s">
        <v>10</v>
      </c>
      <c r="O578" s="3" t="s">
        <v>11</v>
      </c>
      <c r="P578" s="11" t="s">
        <v>271</v>
      </c>
      <c r="Q578" s="13">
        <f t="shared" si="65"/>
        <v>1179062.5</v>
      </c>
      <c r="R578" s="9">
        <v>1133000</v>
      </c>
      <c r="S578">
        <f t="shared" si="64"/>
        <v>96.093294460641403</v>
      </c>
      <c r="T578">
        <f t="shared" si="68"/>
        <v>96.958388550225294</v>
      </c>
    </row>
    <row r="579" spans="1:33" x14ac:dyDescent="0.45">
      <c r="A579" s="1">
        <f t="shared" ref="A579:A642" si="69">ROW(A578)</f>
        <v>578</v>
      </c>
      <c r="B579" s="2" t="s">
        <v>286</v>
      </c>
      <c r="C579" s="3" t="s">
        <v>109</v>
      </c>
      <c r="D579" s="3" t="str">
        <f t="shared" ref="D579:D642" si="70">+CONCATENATE(B579,C579)</f>
        <v>P3G18</v>
      </c>
      <c r="E579" s="3">
        <v>2</v>
      </c>
      <c r="F579" s="3" t="s">
        <v>296</v>
      </c>
      <c r="G579" s="3"/>
      <c r="H579" s="3">
        <v>345.4</v>
      </c>
      <c r="I579" s="45">
        <f t="shared" si="67"/>
        <v>3.4689643566455099E-6</v>
      </c>
      <c r="J579" s="20">
        <v>0.10043324715244673</v>
      </c>
      <c r="K579" s="3">
        <v>1</v>
      </c>
      <c r="L579" s="3">
        <v>96</v>
      </c>
      <c r="M579" s="3">
        <v>5</v>
      </c>
      <c r="N579" s="3" t="s">
        <v>10</v>
      </c>
      <c r="O579" s="3" t="s">
        <v>11</v>
      </c>
      <c r="P579" s="11" t="s">
        <v>271</v>
      </c>
      <c r="Q579" s="13">
        <f t="shared" si="65"/>
        <v>1179062.5</v>
      </c>
      <c r="R579" s="9">
        <v>1181000</v>
      </c>
      <c r="S579">
        <f t="shared" ref="S579:S642" si="71">+R579/Q579*100</f>
        <v>100.16432547044791</v>
      </c>
      <c r="T579">
        <f t="shared" si="68"/>
        <v>96.958388550225294</v>
      </c>
    </row>
    <row r="580" spans="1:33" x14ac:dyDescent="0.45">
      <c r="A580" s="1">
        <f t="shared" si="69"/>
        <v>579</v>
      </c>
      <c r="B580" s="2" t="s">
        <v>286</v>
      </c>
      <c r="C580" s="3" t="s">
        <v>110</v>
      </c>
      <c r="D580" s="3" t="str">
        <f t="shared" si="70"/>
        <v>P3H17</v>
      </c>
      <c r="E580" s="3">
        <v>3</v>
      </c>
      <c r="F580" s="3" t="s">
        <v>296</v>
      </c>
      <c r="G580" s="3"/>
      <c r="H580" s="3">
        <v>345.4</v>
      </c>
      <c r="I580" s="45">
        <f t="shared" si="67"/>
        <v>3.4689643566455099E-6</v>
      </c>
      <c r="J580" s="20">
        <v>0.10043324715244673</v>
      </c>
      <c r="K580" s="3">
        <v>1</v>
      </c>
      <c r="L580" s="3">
        <v>96</v>
      </c>
      <c r="M580" s="3">
        <v>5</v>
      </c>
      <c r="N580" s="3" t="s">
        <v>10</v>
      </c>
      <c r="O580" s="3" t="s">
        <v>11</v>
      </c>
      <c r="P580" s="11" t="s">
        <v>271</v>
      </c>
      <c r="Q580" s="13">
        <f t="shared" si="65"/>
        <v>1179062.5</v>
      </c>
      <c r="R580" s="9">
        <v>1194000</v>
      </c>
      <c r="S580">
        <f t="shared" si="71"/>
        <v>101.26689636893718</v>
      </c>
      <c r="T580">
        <f t="shared" si="68"/>
        <v>96.958388550225294</v>
      </c>
    </row>
    <row r="581" spans="1:33" x14ac:dyDescent="0.45">
      <c r="A581" s="1">
        <f t="shared" si="69"/>
        <v>580</v>
      </c>
      <c r="B581" s="2" t="s">
        <v>286</v>
      </c>
      <c r="C581" s="3" t="s">
        <v>111</v>
      </c>
      <c r="D581" s="3" t="str">
        <f t="shared" si="70"/>
        <v>P3H18</v>
      </c>
      <c r="E581" s="3">
        <v>4</v>
      </c>
      <c r="F581" s="3" t="s">
        <v>296</v>
      </c>
      <c r="G581" s="3"/>
      <c r="H581" s="3">
        <v>345.4</v>
      </c>
      <c r="I581" s="45">
        <f t="shared" si="67"/>
        <v>3.4689643566455099E-6</v>
      </c>
      <c r="J581" s="20">
        <v>0.10043324715244673</v>
      </c>
      <c r="K581" s="3">
        <v>1</v>
      </c>
      <c r="L581" s="3">
        <v>96</v>
      </c>
      <c r="M581" s="3">
        <v>5</v>
      </c>
      <c r="N581" s="3" t="s">
        <v>10</v>
      </c>
      <c r="O581" s="3" t="s">
        <v>11</v>
      </c>
      <c r="P581" s="11" t="s">
        <v>271</v>
      </c>
      <c r="Q581" s="13">
        <f t="shared" si="65"/>
        <v>1179062.5</v>
      </c>
      <c r="R581" s="9">
        <v>1159000</v>
      </c>
      <c r="S581">
        <f t="shared" si="71"/>
        <v>98.29843625761994</v>
      </c>
      <c r="T581">
        <f t="shared" si="68"/>
        <v>96.958388550225294</v>
      </c>
    </row>
    <row r="582" spans="1:33" x14ac:dyDescent="0.45">
      <c r="A582" s="1">
        <f t="shared" si="69"/>
        <v>581</v>
      </c>
      <c r="B582" s="2" t="s">
        <v>286</v>
      </c>
      <c r="C582" s="3" t="s">
        <v>112</v>
      </c>
      <c r="D582" s="3" t="str">
        <f t="shared" si="70"/>
        <v>P3G19</v>
      </c>
      <c r="E582" s="3">
        <v>1</v>
      </c>
      <c r="F582" s="3" t="s">
        <v>296</v>
      </c>
      <c r="G582" s="3"/>
      <c r="H582" s="3">
        <v>345.4</v>
      </c>
      <c r="I582" s="45">
        <f t="shared" si="67"/>
        <v>1.0977735305840222E-6</v>
      </c>
      <c r="J582" s="20">
        <v>3.1782673149508459E-2</v>
      </c>
      <c r="K582" s="3">
        <v>1</v>
      </c>
      <c r="L582" s="3">
        <v>96</v>
      </c>
      <c r="M582" s="3">
        <v>5</v>
      </c>
      <c r="N582" s="3" t="s">
        <v>10</v>
      </c>
      <c r="O582" s="3" t="s">
        <v>11</v>
      </c>
      <c r="P582" s="11" t="s">
        <v>271</v>
      </c>
      <c r="Q582" s="13">
        <f t="shared" si="65"/>
        <v>1179062.5</v>
      </c>
      <c r="R582" s="9">
        <v>1238000</v>
      </c>
      <c r="S582">
        <f t="shared" si="71"/>
        <v>104.99867479459317</v>
      </c>
      <c r="T582">
        <f t="shared" si="68"/>
        <v>96.958388550225294</v>
      </c>
    </row>
    <row r="583" spans="1:33" x14ac:dyDescent="0.45">
      <c r="A583" s="1">
        <f t="shared" si="69"/>
        <v>582</v>
      </c>
      <c r="B583" s="2" t="s">
        <v>286</v>
      </c>
      <c r="C583" s="3" t="s">
        <v>113</v>
      </c>
      <c r="D583" s="3" t="str">
        <f t="shared" si="70"/>
        <v>P3G20</v>
      </c>
      <c r="E583" s="3">
        <v>2</v>
      </c>
      <c r="F583" s="3" t="s">
        <v>296</v>
      </c>
      <c r="G583" s="3"/>
      <c r="H583" s="3">
        <v>345.4</v>
      </c>
      <c r="I583" s="45">
        <f t="shared" si="67"/>
        <v>1.0977735305840222E-6</v>
      </c>
      <c r="J583" s="20">
        <v>3.1782673149508459E-2</v>
      </c>
      <c r="K583" s="3">
        <v>1</v>
      </c>
      <c r="L583" s="3">
        <v>96</v>
      </c>
      <c r="M583" s="3">
        <v>5</v>
      </c>
      <c r="N583" s="3" t="s">
        <v>10</v>
      </c>
      <c r="O583" s="3" t="s">
        <v>11</v>
      </c>
      <c r="P583" s="11" t="s">
        <v>271</v>
      </c>
      <c r="Q583" s="13">
        <f t="shared" ref="Q583:Q646" si="72">+IF(P583="DMSO",AVERAGE(R$702:R$717))</f>
        <v>1179062.5</v>
      </c>
      <c r="R583" s="9">
        <v>1224000</v>
      </c>
      <c r="S583">
        <f t="shared" si="71"/>
        <v>103.81129075006625</v>
      </c>
      <c r="T583">
        <f t="shared" si="68"/>
        <v>96.958388550225294</v>
      </c>
    </row>
    <row r="584" spans="1:33" x14ac:dyDescent="0.45">
      <c r="A584" s="1">
        <f t="shared" si="69"/>
        <v>583</v>
      </c>
      <c r="B584" s="2" t="s">
        <v>286</v>
      </c>
      <c r="C584" s="3" t="s">
        <v>114</v>
      </c>
      <c r="D584" s="3" t="str">
        <f t="shared" si="70"/>
        <v>P3H19</v>
      </c>
      <c r="E584" s="3">
        <v>3</v>
      </c>
      <c r="F584" s="3" t="s">
        <v>296</v>
      </c>
      <c r="G584" s="3"/>
      <c r="H584" s="3">
        <v>345.4</v>
      </c>
      <c r="I584" s="45">
        <f t="shared" si="67"/>
        <v>1.0977735305840222E-6</v>
      </c>
      <c r="J584" s="20">
        <v>3.1782673149508459E-2</v>
      </c>
      <c r="K584" s="3">
        <v>1</v>
      </c>
      <c r="L584" s="3">
        <v>96</v>
      </c>
      <c r="M584" s="3">
        <v>5</v>
      </c>
      <c r="N584" s="3" t="s">
        <v>10</v>
      </c>
      <c r="O584" s="3" t="s">
        <v>11</v>
      </c>
      <c r="P584" s="11" t="s">
        <v>271</v>
      </c>
      <c r="Q584" s="13">
        <f t="shared" si="72"/>
        <v>1179062.5</v>
      </c>
      <c r="R584" s="9">
        <v>1219000</v>
      </c>
      <c r="S584">
        <f t="shared" si="71"/>
        <v>103.38722501987807</v>
      </c>
      <c r="T584">
        <f t="shared" si="68"/>
        <v>96.958388550225294</v>
      </c>
    </row>
    <row r="585" spans="1:33" x14ac:dyDescent="0.45">
      <c r="A585" s="1">
        <f t="shared" si="69"/>
        <v>584</v>
      </c>
      <c r="B585" s="2" t="s">
        <v>286</v>
      </c>
      <c r="C585" s="3" t="s">
        <v>115</v>
      </c>
      <c r="D585" s="3" t="str">
        <f t="shared" si="70"/>
        <v>P3H20</v>
      </c>
      <c r="E585" s="3">
        <v>4</v>
      </c>
      <c r="F585" s="3" t="s">
        <v>296</v>
      </c>
      <c r="G585" s="3"/>
      <c r="H585" s="3">
        <v>345.4</v>
      </c>
      <c r="I585" s="45">
        <f t="shared" si="67"/>
        <v>1.0977735305840222E-6</v>
      </c>
      <c r="J585" s="20">
        <v>3.1782673149508459E-2</v>
      </c>
      <c r="K585" s="3">
        <v>1</v>
      </c>
      <c r="L585" s="3">
        <v>96</v>
      </c>
      <c r="M585" s="3">
        <v>5</v>
      </c>
      <c r="N585" s="3" t="s">
        <v>10</v>
      </c>
      <c r="O585" s="3" t="s">
        <v>11</v>
      </c>
      <c r="P585" s="11" t="s">
        <v>271</v>
      </c>
      <c r="Q585" s="13">
        <f t="shared" si="72"/>
        <v>1179062.5</v>
      </c>
      <c r="R585" s="9">
        <v>1222000</v>
      </c>
      <c r="S585">
        <f t="shared" si="71"/>
        <v>103.64166445799098</v>
      </c>
      <c r="T585">
        <f t="shared" si="68"/>
        <v>96.958388550225294</v>
      </c>
    </row>
    <row r="586" spans="1:33" x14ac:dyDescent="0.45">
      <c r="A586" s="1">
        <f t="shared" si="69"/>
        <v>585</v>
      </c>
      <c r="B586" s="2" t="s">
        <v>286</v>
      </c>
      <c r="C586" s="3" t="s">
        <v>116</v>
      </c>
      <c r="D586" s="3" t="str">
        <f t="shared" si="70"/>
        <v>P3G21</v>
      </c>
      <c r="E586" s="3">
        <v>1</v>
      </c>
      <c r="F586" s="3" t="s">
        <v>296</v>
      </c>
      <c r="G586" s="3"/>
      <c r="H586" s="3">
        <v>345.4</v>
      </c>
      <c r="I586" s="45">
        <f t="shared" si="67"/>
        <v>3.4739668689367788E-7</v>
      </c>
      <c r="J586" s="20">
        <v>1.0057807958705207E-2</v>
      </c>
      <c r="K586" s="3">
        <v>1</v>
      </c>
      <c r="L586" s="3">
        <v>96</v>
      </c>
      <c r="M586" s="3">
        <v>5</v>
      </c>
      <c r="N586" s="3" t="s">
        <v>10</v>
      </c>
      <c r="O586" s="3" t="s">
        <v>11</v>
      </c>
      <c r="P586" s="11" t="s">
        <v>271</v>
      </c>
      <c r="Q586" s="13">
        <f t="shared" si="72"/>
        <v>1179062.5</v>
      </c>
      <c r="R586" s="9">
        <v>1193000</v>
      </c>
      <c r="S586">
        <f t="shared" si="71"/>
        <v>101.18208322289955</v>
      </c>
      <c r="T586">
        <f t="shared" si="68"/>
        <v>96.958388550225294</v>
      </c>
    </row>
    <row r="587" spans="1:33" x14ac:dyDescent="0.45">
      <c r="A587" s="1">
        <f t="shared" si="69"/>
        <v>586</v>
      </c>
      <c r="B587" s="2" t="s">
        <v>286</v>
      </c>
      <c r="C587" s="3" t="s">
        <v>117</v>
      </c>
      <c r="D587" s="3" t="str">
        <f t="shared" si="70"/>
        <v>P3G22</v>
      </c>
      <c r="E587" s="3">
        <v>2</v>
      </c>
      <c r="F587" s="3" t="s">
        <v>296</v>
      </c>
      <c r="G587" s="3"/>
      <c r="H587" s="3">
        <v>345.4</v>
      </c>
      <c r="I587" s="45">
        <f t="shared" si="67"/>
        <v>3.4739668689367788E-7</v>
      </c>
      <c r="J587" s="20">
        <v>1.0057807958705207E-2</v>
      </c>
      <c r="K587" s="3">
        <v>1</v>
      </c>
      <c r="L587" s="3">
        <v>96</v>
      </c>
      <c r="M587" s="3">
        <v>5</v>
      </c>
      <c r="N587" s="3" t="s">
        <v>10</v>
      </c>
      <c r="O587" s="3" t="s">
        <v>11</v>
      </c>
      <c r="P587" s="11" t="s">
        <v>271</v>
      </c>
      <c r="Q587" s="13">
        <f t="shared" si="72"/>
        <v>1179062.5</v>
      </c>
      <c r="R587" s="9">
        <v>1201000</v>
      </c>
      <c r="S587">
        <f t="shared" si="71"/>
        <v>101.86058839120065</v>
      </c>
      <c r="T587">
        <f t="shared" si="68"/>
        <v>96.958388550225294</v>
      </c>
    </row>
    <row r="588" spans="1:33" x14ac:dyDescent="0.45">
      <c r="A588" s="1">
        <f t="shared" si="69"/>
        <v>587</v>
      </c>
      <c r="B588" s="2" t="s">
        <v>286</v>
      </c>
      <c r="C588" s="3" t="s">
        <v>118</v>
      </c>
      <c r="D588" s="3" t="str">
        <f t="shared" si="70"/>
        <v>P3H21</v>
      </c>
      <c r="E588" s="3">
        <v>3</v>
      </c>
      <c r="F588" s="3" t="s">
        <v>296</v>
      </c>
      <c r="G588" s="3"/>
      <c r="H588" s="3">
        <v>345.4</v>
      </c>
      <c r="I588" s="45">
        <f t="shared" si="67"/>
        <v>3.4739668689367788E-7</v>
      </c>
      <c r="J588" s="20">
        <v>1.0057807958705207E-2</v>
      </c>
      <c r="K588" s="3">
        <v>1</v>
      </c>
      <c r="L588" s="3">
        <v>96</v>
      </c>
      <c r="M588" s="3">
        <v>5</v>
      </c>
      <c r="N588" s="3" t="s">
        <v>10</v>
      </c>
      <c r="O588" s="3" t="s">
        <v>11</v>
      </c>
      <c r="P588" s="11" t="s">
        <v>271</v>
      </c>
      <c r="Q588" s="13">
        <f t="shared" si="72"/>
        <v>1179062.5</v>
      </c>
      <c r="R588" s="9">
        <v>1209000</v>
      </c>
      <c r="S588">
        <f t="shared" si="71"/>
        <v>102.53909355950172</v>
      </c>
      <c r="T588">
        <f t="shared" si="68"/>
        <v>96.958388550225294</v>
      </c>
    </row>
    <row r="589" spans="1:33" x14ac:dyDescent="0.45">
      <c r="A589" s="1">
        <f t="shared" si="69"/>
        <v>588</v>
      </c>
      <c r="B589" s="2" t="s">
        <v>286</v>
      </c>
      <c r="C589" s="3" t="s">
        <v>119</v>
      </c>
      <c r="D589" s="3" t="str">
        <f t="shared" si="70"/>
        <v>P3H22</v>
      </c>
      <c r="E589" s="3">
        <v>4</v>
      </c>
      <c r="F589" s="3" t="s">
        <v>296</v>
      </c>
      <c r="G589" s="3"/>
      <c r="H589" s="3">
        <v>345.4</v>
      </c>
      <c r="I589" s="45">
        <f t="shared" si="67"/>
        <v>3.4739668689367788E-7</v>
      </c>
      <c r="J589" s="20">
        <v>1.0057807958705207E-2</v>
      </c>
      <c r="K589" s="3">
        <v>1</v>
      </c>
      <c r="L589" s="3">
        <v>96</v>
      </c>
      <c r="M589" s="3">
        <v>5</v>
      </c>
      <c r="N589" s="3" t="s">
        <v>10</v>
      </c>
      <c r="O589" s="3" t="s">
        <v>11</v>
      </c>
      <c r="P589" s="11" t="s">
        <v>271</v>
      </c>
      <c r="Q589" s="13">
        <f t="shared" si="72"/>
        <v>1179062.5</v>
      </c>
      <c r="R589" s="9">
        <v>1272000</v>
      </c>
      <c r="S589">
        <f t="shared" si="71"/>
        <v>107.88232175987278</v>
      </c>
      <c r="T589">
        <f t="shared" si="68"/>
        <v>96.958388550225294</v>
      </c>
    </row>
    <row r="590" spans="1:33" x14ac:dyDescent="0.45">
      <c r="A590" s="1">
        <f t="shared" si="69"/>
        <v>589</v>
      </c>
      <c r="B590" s="2" t="s">
        <v>286</v>
      </c>
      <c r="C590" s="3" t="s">
        <v>120</v>
      </c>
      <c r="D590" s="3" t="str">
        <f t="shared" si="70"/>
        <v>P3I3</v>
      </c>
      <c r="E590" s="3">
        <v>1</v>
      </c>
      <c r="F590" s="3" t="s">
        <v>259</v>
      </c>
      <c r="G590" s="3"/>
      <c r="H590" s="3">
        <v>323.8</v>
      </c>
      <c r="I590" s="45">
        <f t="shared" si="67"/>
        <v>6.476E-3</v>
      </c>
      <c r="J590" s="20">
        <v>200</v>
      </c>
      <c r="K590" s="3">
        <v>1</v>
      </c>
      <c r="L590" s="3">
        <v>96</v>
      </c>
      <c r="M590" s="3">
        <v>5</v>
      </c>
      <c r="N590" s="3" t="s">
        <v>10</v>
      </c>
      <c r="O590" s="3" t="s">
        <v>11</v>
      </c>
      <c r="P590" s="11" t="s">
        <v>271</v>
      </c>
      <c r="Q590" s="13">
        <f t="shared" si="72"/>
        <v>1179062.5</v>
      </c>
      <c r="R590" s="9">
        <v>1152000</v>
      </c>
      <c r="S590">
        <f t="shared" si="71"/>
        <v>97.704744235356472</v>
      </c>
      <c r="T590">
        <f>+_xlfn.PERCENTILE.EXC(S590:S625,0.05)</f>
        <v>94.982242247548356</v>
      </c>
      <c r="V590" t="str">
        <f>+F590</f>
        <v>Wyeth-14643</v>
      </c>
      <c r="W590" t="s">
        <v>277</v>
      </c>
      <c r="X590">
        <v>0</v>
      </c>
      <c r="Y590">
        <f>+J622</f>
        <v>2.0115615917410415E-2</v>
      </c>
      <c r="Z590">
        <f>+J618</f>
        <v>6.3565346299016917E-2</v>
      </c>
      <c r="AA590">
        <f>+J614</f>
        <v>0.20086649430489345</v>
      </c>
      <c r="AB590">
        <f>+J610</f>
        <v>0.63473812200346336</v>
      </c>
      <c r="AC590">
        <f>+J606</f>
        <v>2.0057724655309443</v>
      </c>
      <c r="AD590" s="24">
        <f>+J602</f>
        <v>6.3382409910777842</v>
      </c>
      <c r="AE590">
        <f>+J598</f>
        <v>20.028841531805799</v>
      </c>
      <c r="AF590">
        <f>+J594</f>
        <v>63.291139240506325</v>
      </c>
      <c r="AG590">
        <f>+J590</f>
        <v>200</v>
      </c>
    </row>
    <row r="591" spans="1:33" x14ac:dyDescent="0.45">
      <c r="A591" s="1">
        <f t="shared" si="69"/>
        <v>590</v>
      </c>
      <c r="B591" s="2" t="s">
        <v>286</v>
      </c>
      <c r="C591" s="3" t="s">
        <v>121</v>
      </c>
      <c r="D591" s="3" t="str">
        <f t="shared" si="70"/>
        <v>P3I4</v>
      </c>
      <c r="E591" s="3">
        <v>2</v>
      </c>
      <c r="F591" s="3" t="s">
        <v>259</v>
      </c>
      <c r="G591" s="3"/>
      <c r="H591" s="3">
        <v>323.8</v>
      </c>
      <c r="I591" s="45">
        <f t="shared" si="67"/>
        <v>6.476E-3</v>
      </c>
      <c r="J591" s="20">
        <v>200</v>
      </c>
      <c r="K591" s="3">
        <v>1</v>
      </c>
      <c r="L591" s="3">
        <v>96</v>
      </c>
      <c r="M591" s="3">
        <v>5</v>
      </c>
      <c r="N591" s="3" t="s">
        <v>10</v>
      </c>
      <c r="O591" s="3" t="s">
        <v>11</v>
      </c>
      <c r="P591" s="11" t="s">
        <v>271</v>
      </c>
      <c r="Q591" s="13">
        <f t="shared" si="72"/>
        <v>1179062.5</v>
      </c>
      <c r="R591" s="9">
        <v>1160000</v>
      </c>
      <c r="S591">
        <f t="shared" si="71"/>
        <v>98.383249403657572</v>
      </c>
      <c r="T591">
        <f>+T590</f>
        <v>94.982242247548356</v>
      </c>
      <c r="V591" t="str">
        <f>+F590</f>
        <v>Wyeth-14643</v>
      </c>
      <c r="W591" t="s">
        <v>278</v>
      </c>
      <c r="X591">
        <v>0</v>
      </c>
      <c r="Y591">
        <f>+I622</f>
        <v>6.5134364340574936E-7</v>
      </c>
      <c r="Z591">
        <f>+I618</f>
        <v>2.0582459131621679E-6</v>
      </c>
      <c r="AA591">
        <f>+I614</f>
        <v>6.5040570855924498E-6</v>
      </c>
      <c r="AB591">
        <f>+I610</f>
        <v>2.0552820390472142E-5</v>
      </c>
      <c r="AC591">
        <f>+I606</f>
        <v>6.4946912433891976E-5</v>
      </c>
      <c r="AD591" s="24">
        <f>+I602</f>
        <v>2.0523224329109868E-4</v>
      </c>
      <c r="AE591">
        <f>+I598</f>
        <v>6.4853388879987188E-4</v>
      </c>
      <c r="AF591">
        <f>+I594</f>
        <v>2.0493670886075955E-3</v>
      </c>
      <c r="AG591">
        <f>+I590</f>
        <v>6.476E-3</v>
      </c>
    </row>
    <row r="592" spans="1:33" x14ac:dyDescent="0.45">
      <c r="A592" s="1">
        <f t="shared" si="69"/>
        <v>591</v>
      </c>
      <c r="B592" s="2" t="s">
        <v>286</v>
      </c>
      <c r="C592" s="3" t="s">
        <v>122</v>
      </c>
      <c r="D592" s="3" t="str">
        <f t="shared" si="70"/>
        <v>P3J3</v>
      </c>
      <c r="E592" s="3">
        <v>3</v>
      </c>
      <c r="F592" s="3" t="s">
        <v>259</v>
      </c>
      <c r="G592" s="3"/>
      <c r="H592" s="3">
        <v>323.8</v>
      </c>
      <c r="I592" s="45">
        <f t="shared" si="67"/>
        <v>6.476E-3</v>
      </c>
      <c r="J592" s="20">
        <v>200</v>
      </c>
      <c r="K592" s="3">
        <v>1</v>
      </c>
      <c r="L592" s="3">
        <v>96</v>
      </c>
      <c r="M592" s="3">
        <v>5</v>
      </c>
      <c r="N592" s="3" t="s">
        <v>10</v>
      </c>
      <c r="O592" s="3" t="s">
        <v>11</v>
      </c>
      <c r="P592" s="11" t="s">
        <v>271</v>
      </c>
      <c r="Q592" s="13">
        <f t="shared" si="72"/>
        <v>1179062.5</v>
      </c>
      <c r="R592" s="9">
        <v>1143000</v>
      </c>
      <c r="S592">
        <f t="shared" si="71"/>
        <v>96.941425921017753</v>
      </c>
      <c r="T592">
        <f t="shared" ref="T592:T625" si="73">+T591</f>
        <v>94.982242247548356</v>
      </c>
      <c r="V592" t="str">
        <f>+F590</f>
        <v>Wyeth-14643</v>
      </c>
    </row>
    <row r="593" spans="1:74" x14ac:dyDescent="0.45">
      <c r="A593" s="1">
        <f t="shared" si="69"/>
        <v>592</v>
      </c>
      <c r="B593" s="2" t="s">
        <v>286</v>
      </c>
      <c r="C593" s="3" t="s">
        <v>123</v>
      </c>
      <c r="D593" s="3" t="str">
        <f t="shared" si="70"/>
        <v>P3J4</v>
      </c>
      <c r="E593" s="3">
        <v>4</v>
      </c>
      <c r="F593" s="3" t="s">
        <v>259</v>
      </c>
      <c r="G593" s="3"/>
      <c r="H593" s="3">
        <v>323.8</v>
      </c>
      <c r="I593" s="45">
        <f t="shared" si="67"/>
        <v>6.476E-3</v>
      </c>
      <c r="J593" s="20">
        <v>200</v>
      </c>
      <c r="K593" s="3">
        <v>1</v>
      </c>
      <c r="L593" s="3">
        <v>96</v>
      </c>
      <c r="M593" s="3">
        <v>5</v>
      </c>
      <c r="N593" s="3" t="s">
        <v>10</v>
      </c>
      <c r="O593" s="3" t="s">
        <v>11</v>
      </c>
      <c r="P593" s="11" t="s">
        <v>271</v>
      </c>
      <c r="Q593" s="13">
        <f t="shared" si="72"/>
        <v>1179062.5</v>
      </c>
      <c r="R593" s="9">
        <v>1140000</v>
      </c>
      <c r="S593">
        <f t="shared" si="71"/>
        <v>96.686986482904842</v>
      </c>
      <c r="T593">
        <f t="shared" si="73"/>
        <v>94.982242247548356</v>
      </c>
      <c r="V593" t="s">
        <v>280</v>
      </c>
      <c r="W593" t="str">
        <f>+$D$702</f>
        <v>P3E13</v>
      </c>
      <c r="X593" t="str">
        <f>+$D$703</f>
        <v>P3E14</v>
      </c>
      <c r="Y593" t="str">
        <f>+$D$704</f>
        <v>P3F13</v>
      </c>
      <c r="Z593" t="str">
        <f>+$D$705</f>
        <v>P3F14</v>
      </c>
      <c r="AA593" t="str">
        <f>+$D$706</f>
        <v>P3G13</v>
      </c>
      <c r="AB593" t="str">
        <f>+$D$707</f>
        <v>P3G14</v>
      </c>
      <c r="AC593" t="str">
        <f>+$D$708</f>
        <v>P3H13</v>
      </c>
      <c r="AD593" s="24" t="str">
        <f>+$D$709</f>
        <v>P3H14</v>
      </c>
      <c r="AE593" t="str">
        <f>+$D$710</f>
        <v>P3I13</v>
      </c>
      <c r="AF593" t="str">
        <f>+$D$711</f>
        <v>P3I14</v>
      </c>
      <c r="AG593" t="str">
        <f>+$D$712</f>
        <v>P3J13</v>
      </c>
      <c r="AH593" t="str">
        <f>+$D$713</f>
        <v>P3J14</v>
      </c>
      <c r="AI593" t="str">
        <f>+$D$714</f>
        <v>P3K13</v>
      </c>
      <c r="AJ593" t="str">
        <f>+$D$715</f>
        <v>P3K14</v>
      </c>
      <c r="AK593" t="str">
        <f>+$D$716</f>
        <v>P3L13</v>
      </c>
      <c r="AL593" t="str">
        <f>+$D$717</f>
        <v>P3L14</v>
      </c>
      <c r="AM593" t="str">
        <f>+D590</f>
        <v>P3I3</v>
      </c>
      <c r="AN593" t="str">
        <f>+D591</f>
        <v>P3I4</v>
      </c>
      <c r="AO593" t="str">
        <f>+D592</f>
        <v>P3J3</v>
      </c>
      <c r="AP593" t="str">
        <f>+D593</f>
        <v>P3J4</v>
      </c>
      <c r="AQ593" t="str">
        <f>+D594</f>
        <v>P3I5</v>
      </c>
      <c r="AR593" t="str">
        <f>+D595</f>
        <v>P3I6</v>
      </c>
      <c r="AS593" t="str">
        <f>+D596</f>
        <v>P3J5</v>
      </c>
      <c r="AT593" t="str">
        <f>+D597</f>
        <v>P3J6</v>
      </c>
      <c r="AU593" t="str">
        <f>+D598</f>
        <v>P3I7</v>
      </c>
      <c r="AV593" t="str">
        <f>+D599</f>
        <v>P3I8</v>
      </c>
      <c r="AW593" t="str">
        <f>+D600</f>
        <v>P3J7</v>
      </c>
      <c r="AX593" t="str">
        <f>+D601</f>
        <v>P3J8</v>
      </c>
      <c r="AY593" t="str">
        <f>+D602</f>
        <v>P3I9</v>
      </c>
      <c r="AZ593" t="str">
        <f>+D603</f>
        <v>P3I10</v>
      </c>
      <c r="BA593" t="str">
        <f>+D604</f>
        <v>P3J9</v>
      </c>
      <c r="BB593" t="str">
        <f>+D605</f>
        <v>P3J10</v>
      </c>
      <c r="BC593" t="str">
        <f>+D606</f>
        <v>P3I11</v>
      </c>
      <c r="BD593" t="str">
        <f>+D607</f>
        <v>P3I12</v>
      </c>
      <c r="BE593" t="str">
        <f>+D608</f>
        <v>P3J11</v>
      </c>
      <c r="BF593" t="str">
        <f>+D609</f>
        <v>P3J12</v>
      </c>
      <c r="BG593" t="str">
        <f>+D610</f>
        <v>P3I15</v>
      </c>
      <c r="BH593" t="str">
        <f>+D611</f>
        <v>P3I16</v>
      </c>
      <c r="BI593" t="str">
        <f>+D612</f>
        <v>P3J15</v>
      </c>
      <c r="BJ593" t="str">
        <f>+D613</f>
        <v>P3J16</v>
      </c>
      <c r="BK593" t="str">
        <f>+D614</f>
        <v>P3I17</v>
      </c>
      <c r="BL593" t="str">
        <f>+D615</f>
        <v>P3I18</v>
      </c>
      <c r="BM593" t="str">
        <f>+D616</f>
        <v>P3J17</v>
      </c>
      <c r="BN593" t="str">
        <f>+D617</f>
        <v>P3J18</v>
      </c>
      <c r="BO593" t="str">
        <f>+D618</f>
        <v>P3I19</v>
      </c>
      <c r="BP593" t="str">
        <f>+D619</f>
        <v>P3I20</v>
      </c>
      <c r="BQ593" t="str">
        <f>+D620</f>
        <v>P3J19</v>
      </c>
      <c r="BR593" t="str">
        <f>+D621</f>
        <v>P3J20</v>
      </c>
      <c r="BS593" t="str">
        <f>+D622</f>
        <v>P3I21</v>
      </c>
      <c r="BT593" t="str">
        <f>+D623</f>
        <v>P3I22</v>
      </c>
      <c r="BU593" t="str">
        <f>+D624</f>
        <v>P3J21</v>
      </c>
      <c r="BV593" t="str">
        <f>+D625</f>
        <v>P3J22</v>
      </c>
    </row>
    <row r="594" spans="1:74" x14ac:dyDescent="0.45">
      <c r="A594" s="1">
        <f t="shared" si="69"/>
        <v>593</v>
      </c>
      <c r="B594" s="2" t="s">
        <v>286</v>
      </c>
      <c r="C594" s="3" t="s">
        <v>124</v>
      </c>
      <c r="D594" s="3" t="str">
        <f t="shared" si="70"/>
        <v>P3I5</v>
      </c>
      <c r="E594" s="3">
        <v>1</v>
      </c>
      <c r="F594" s="3" t="s">
        <v>259</v>
      </c>
      <c r="G594" s="3"/>
      <c r="H594" s="3">
        <v>323.8</v>
      </c>
      <c r="I594" s="45">
        <f t="shared" si="67"/>
        <v>2.0493670886075955E-3</v>
      </c>
      <c r="J594" s="20">
        <v>63.291139240506325</v>
      </c>
      <c r="K594" s="3">
        <v>1</v>
      </c>
      <c r="L594" s="3">
        <v>96</v>
      </c>
      <c r="M594" s="3">
        <v>5</v>
      </c>
      <c r="N594" s="3" t="s">
        <v>10</v>
      </c>
      <c r="O594" s="3" t="s">
        <v>11</v>
      </c>
      <c r="P594" s="11" t="s">
        <v>271</v>
      </c>
      <c r="Q594" s="13">
        <f t="shared" si="72"/>
        <v>1179062.5</v>
      </c>
      <c r="R594" s="9">
        <v>1201000</v>
      </c>
      <c r="S594">
        <f t="shared" si="71"/>
        <v>101.86058839120065</v>
      </c>
      <c r="T594">
        <f t="shared" si="73"/>
        <v>94.982242247548356</v>
      </c>
      <c r="V594" t="s">
        <v>281</v>
      </c>
      <c r="W594">
        <f>+$I$702</f>
        <v>0</v>
      </c>
      <c r="X594">
        <f>+$I$703</f>
        <v>0</v>
      </c>
      <c r="Y594">
        <f>+$I$704</f>
        <v>0</v>
      </c>
      <c r="Z594">
        <f>+$I$705</f>
        <v>0</v>
      </c>
      <c r="AA594">
        <f>+$I$706</f>
        <v>0</v>
      </c>
      <c r="AB594">
        <f>+$I$707</f>
        <v>0</v>
      </c>
      <c r="AC594">
        <f>+$I$708</f>
        <v>0</v>
      </c>
      <c r="AD594" s="24">
        <f>+$I$709</f>
        <v>0</v>
      </c>
      <c r="AE594">
        <f>+$I$710</f>
        <v>0</v>
      </c>
      <c r="AF594">
        <f>+$I$711</f>
        <v>0</v>
      </c>
      <c r="AG594">
        <f>+$I$712</f>
        <v>0</v>
      </c>
      <c r="AH594">
        <f>+$I$713</f>
        <v>0</v>
      </c>
      <c r="AI594">
        <f>+$I$714</f>
        <v>0</v>
      </c>
      <c r="AJ594">
        <f>+$I$715</f>
        <v>0</v>
      </c>
      <c r="AK594">
        <f>+$I$716</f>
        <v>0</v>
      </c>
      <c r="AL594">
        <f>+$I$717</f>
        <v>0</v>
      </c>
      <c r="AM594">
        <f>+I590</f>
        <v>6.476E-3</v>
      </c>
      <c r="AN594">
        <f>+I591</f>
        <v>6.476E-3</v>
      </c>
      <c r="AO594">
        <f>+I592</f>
        <v>6.476E-3</v>
      </c>
      <c r="AP594">
        <f>+I593</f>
        <v>6.476E-3</v>
      </c>
      <c r="AQ594">
        <f>+I594</f>
        <v>2.0493670886075955E-3</v>
      </c>
      <c r="AR594">
        <f>+I595</f>
        <v>2.0493670886075955E-3</v>
      </c>
      <c r="AS594">
        <f>+I596</f>
        <v>2.0493670886075955E-3</v>
      </c>
      <c r="AT594">
        <f>+I597</f>
        <v>2.0493670886075955E-3</v>
      </c>
      <c r="AU594">
        <f>+I598</f>
        <v>6.4853388879987188E-4</v>
      </c>
      <c r="AV594">
        <f>+I599</f>
        <v>6.4853388879987188E-4</v>
      </c>
      <c r="AW594">
        <f>+I600</f>
        <v>6.4853388879987188E-4</v>
      </c>
      <c r="AX594">
        <f>+I601</f>
        <v>6.4853388879987188E-4</v>
      </c>
      <c r="AY594">
        <f>+I602</f>
        <v>2.0523224329109868E-4</v>
      </c>
      <c r="AZ594">
        <f>+I603</f>
        <v>2.0523224329109868E-4</v>
      </c>
      <c r="BA594">
        <f>+I604</f>
        <v>2.0523224329109868E-4</v>
      </c>
      <c r="BB594">
        <f>+I605</f>
        <v>2.0523224329109868E-4</v>
      </c>
      <c r="BC594">
        <f>+I606</f>
        <v>6.4946912433891976E-5</v>
      </c>
      <c r="BD594">
        <f>+I607</f>
        <v>6.4946912433891976E-5</v>
      </c>
      <c r="BE594">
        <f>+I608</f>
        <v>6.4946912433891976E-5</v>
      </c>
      <c r="BF594">
        <f>+I609</f>
        <v>6.4946912433891976E-5</v>
      </c>
      <c r="BG594">
        <f>+I610</f>
        <v>2.0552820390472142E-5</v>
      </c>
      <c r="BH594">
        <f>+I611</f>
        <v>2.0552820390472142E-5</v>
      </c>
      <c r="BI594">
        <f>+I612</f>
        <v>2.0552820390472142E-5</v>
      </c>
      <c r="BJ594">
        <f>+I613</f>
        <v>2.0552820390472142E-5</v>
      </c>
      <c r="BK594">
        <f>+I614</f>
        <v>6.5040570855924498E-6</v>
      </c>
      <c r="BL594">
        <f>+I615</f>
        <v>6.5040570855924498E-6</v>
      </c>
      <c r="BM594">
        <f>+I616</f>
        <v>6.5040570855924498E-6</v>
      </c>
      <c r="BN594">
        <f>+I617</f>
        <v>6.5040570855924498E-6</v>
      </c>
      <c r="BO594">
        <f>+I618</f>
        <v>2.0582459131621679E-6</v>
      </c>
      <c r="BP594">
        <f>+I619</f>
        <v>2.0582459131621679E-6</v>
      </c>
      <c r="BQ594">
        <f>+I620</f>
        <v>2.0582459131621679E-6</v>
      </c>
      <c r="BR594">
        <f>+I621</f>
        <v>2.0582459131621679E-6</v>
      </c>
      <c r="BS594">
        <f>+I622</f>
        <v>6.5134364340574936E-7</v>
      </c>
      <c r="BT594">
        <f>+I623</f>
        <v>6.5134364340574936E-7</v>
      </c>
      <c r="BU594">
        <f>+I624</f>
        <v>6.5134364340574936E-7</v>
      </c>
      <c r="BV594">
        <f>+I625</f>
        <v>6.5134364340574936E-7</v>
      </c>
    </row>
    <row r="595" spans="1:74" x14ac:dyDescent="0.45">
      <c r="A595" s="1">
        <f t="shared" si="69"/>
        <v>594</v>
      </c>
      <c r="B595" s="2" t="s">
        <v>286</v>
      </c>
      <c r="C595" s="3" t="s">
        <v>125</v>
      </c>
      <c r="D595" s="3" t="str">
        <f t="shared" si="70"/>
        <v>P3I6</v>
      </c>
      <c r="E595" s="3">
        <v>2</v>
      </c>
      <c r="F595" s="3" t="s">
        <v>259</v>
      </c>
      <c r="G595" s="3"/>
      <c r="H595" s="3">
        <v>323.8</v>
      </c>
      <c r="I595" s="45">
        <f t="shared" si="67"/>
        <v>2.0493670886075955E-3</v>
      </c>
      <c r="J595" s="20">
        <v>63.291139240506325</v>
      </c>
      <c r="K595" s="3">
        <v>1</v>
      </c>
      <c r="L595" s="3">
        <v>96</v>
      </c>
      <c r="M595" s="3">
        <v>5</v>
      </c>
      <c r="N595" s="3" t="s">
        <v>10</v>
      </c>
      <c r="O595" s="3" t="s">
        <v>11</v>
      </c>
      <c r="P595" s="11" t="s">
        <v>271</v>
      </c>
      <c r="Q595" s="13">
        <f t="shared" si="72"/>
        <v>1179062.5</v>
      </c>
      <c r="R595" s="9">
        <v>1153000</v>
      </c>
      <c r="S595">
        <f t="shared" si="71"/>
        <v>97.789557381394118</v>
      </c>
      <c r="T595">
        <f t="shared" si="73"/>
        <v>94.982242247548356</v>
      </c>
      <c r="V595" s="19" t="str">
        <f>+$R$1</f>
        <v>ATP Depletion (CTG-RLU)</v>
      </c>
      <c r="W595">
        <f>+$R$702</f>
        <v>1103000</v>
      </c>
      <c r="X595">
        <f>+$R$703</f>
        <v>1129000</v>
      </c>
      <c r="Y595">
        <f>+$R$704</f>
        <v>1181000</v>
      </c>
      <c r="Z595">
        <f>+$R$705</f>
        <v>1218000</v>
      </c>
      <c r="AA595">
        <f>+$R$706</f>
        <v>1152000</v>
      </c>
      <c r="AB595">
        <f>+$R$707</f>
        <v>1249000</v>
      </c>
      <c r="AC595">
        <f>+$R$708</f>
        <v>1200000</v>
      </c>
      <c r="AD595" s="24">
        <f>+$R$709</f>
        <v>1148000</v>
      </c>
      <c r="AE595">
        <f>+$R$710</f>
        <v>1131000</v>
      </c>
      <c r="AF595">
        <f>+$R$711</f>
        <v>1129000</v>
      </c>
      <c r="AG595">
        <f>+$R$712</f>
        <v>1162000</v>
      </c>
      <c r="AH595">
        <f>+$R$713</f>
        <v>1189000</v>
      </c>
      <c r="AI595">
        <f>+$R$714</f>
        <v>1185000</v>
      </c>
      <c r="AJ595">
        <f>+$R$715</f>
        <v>1200000</v>
      </c>
      <c r="AK595">
        <f>+$R$716</f>
        <v>1244000</v>
      </c>
      <c r="AL595">
        <f>+$R$717</f>
        <v>1245000</v>
      </c>
      <c r="AM595">
        <f>+R590</f>
        <v>1152000</v>
      </c>
      <c r="AN595">
        <f>+R591</f>
        <v>1160000</v>
      </c>
      <c r="AO595">
        <f>+R592</f>
        <v>1143000</v>
      </c>
      <c r="AP595">
        <f>+R593</f>
        <v>1140000</v>
      </c>
      <c r="AQ595">
        <f>+R594</f>
        <v>1201000</v>
      </c>
      <c r="AR595">
        <f>+R595</f>
        <v>1153000</v>
      </c>
      <c r="AS595">
        <f>+R596</f>
        <v>1172000</v>
      </c>
      <c r="AT595">
        <f>+R597</f>
        <v>1218000</v>
      </c>
      <c r="AU595">
        <f>+R598</f>
        <v>1221000</v>
      </c>
      <c r="AV595">
        <f>+R599</f>
        <v>1211000</v>
      </c>
      <c r="AW595">
        <f>+R600</f>
        <v>1230000</v>
      </c>
      <c r="AX595">
        <f>+R601</f>
        <v>1243000</v>
      </c>
      <c r="AY595">
        <f>+R602</f>
        <v>1162000</v>
      </c>
      <c r="AZ595">
        <f>+R603</f>
        <v>1187000</v>
      </c>
      <c r="BA595">
        <f>+R604</f>
        <v>1125000</v>
      </c>
      <c r="BB595">
        <f>+R605</f>
        <v>1206000</v>
      </c>
      <c r="BC595">
        <f>+R606</f>
        <v>1171000</v>
      </c>
      <c r="BD595">
        <f>+R607</f>
        <v>1200000</v>
      </c>
      <c r="BE595">
        <f>+R608</f>
        <v>1198000</v>
      </c>
      <c r="BF595">
        <f>+R609</f>
        <v>1180000</v>
      </c>
      <c r="BG595">
        <f>+R610</f>
        <v>1202000</v>
      </c>
      <c r="BH595">
        <f>+R611</f>
        <v>1191000</v>
      </c>
      <c r="BI595">
        <f>+R612</f>
        <v>1222000</v>
      </c>
      <c r="BJ595">
        <f>+R613</f>
        <v>1178000</v>
      </c>
      <c r="BK595">
        <f>+R614</f>
        <v>1091000</v>
      </c>
      <c r="BL595">
        <f>+R615</f>
        <v>1235000</v>
      </c>
      <c r="BM595">
        <f>+R616</f>
        <v>1190000</v>
      </c>
      <c r="BN595">
        <f>+R617</f>
        <v>1217000</v>
      </c>
      <c r="BO595">
        <f>+R618</f>
        <v>1162000</v>
      </c>
      <c r="BP595">
        <f>+R619</f>
        <v>1265000</v>
      </c>
      <c r="BQ595">
        <f>+R620</f>
        <v>1256000</v>
      </c>
      <c r="BR595">
        <f>+R621</f>
        <v>1235000</v>
      </c>
      <c r="BS595">
        <f>+R622</f>
        <v>1172000</v>
      </c>
      <c r="BT595">
        <f>+R623</f>
        <v>1269000</v>
      </c>
      <c r="BU595">
        <f>+R624</f>
        <v>1175000</v>
      </c>
      <c r="BV595">
        <f>+R625</f>
        <v>1236000</v>
      </c>
    </row>
    <row r="596" spans="1:74" x14ac:dyDescent="0.45">
      <c r="A596" s="1">
        <f t="shared" si="69"/>
        <v>595</v>
      </c>
      <c r="B596" s="2" t="s">
        <v>286</v>
      </c>
      <c r="C596" s="3" t="s">
        <v>126</v>
      </c>
      <c r="D596" s="3" t="str">
        <f t="shared" si="70"/>
        <v>P3J5</v>
      </c>
      <c r="E596" s="3">
        <v>3</v>
      </c>
      <c r="F596" s="3" t="s">
        <v>259</v>
      </c>
      <c r="G596" s="3"/>
      <c r="H596" s="3">
        <v>323.8</v>
      </c>
      <c r="I596" s="45">
        <f t="shared" si="67"/>
        <v>2.0493670886075955E-3</v>
      </c>
      <c r="J596" s="20">
        <v>63.291139240506325</v>
      </c>
      <c r="K596" s="3">
        <v>1</v>
      </c>
      <c r="L596" s="3">
        <v>96</v>
      </c>
      <c r="M596" s="3">
        <v>5</v>
      </c>
      <c r="N596" s="3" t="s">
        <v>10</v>
      </c>
      <c r="O596" s="3" t="s">
        <v>11</v>
      </c>
      <c r="P596" s="11" t="s">
        <v>271</v>
      </c>
      <c r="Q596" s="13">
        <f t="shared" si="72"/>
        <v>1179062.5</v>
      </c>
      <c r="R596" s="9">
        <v>1172000</v>
      </c>
      <c r="S596">
        <f t="shared" si="71"/>
        <v>99.401007156109202</v>
      </c>
      <c r="T596">
        <f t="shared" si="73"/>
        <v>94.982242247548356</v>
      </c>
    </row>
    <row r="597" spans="1:74" x14ac:dyDescent="0.45">
      <c r="A597" s="1">
        <f t="shared" si="69"/>
        <v>596</v>
      </c>
      <c r="B597" s="2" t="s">
        <v>286</v>
      </c>
      <c r="C597" s="3" t="s">
        <v>127</v>
      </c>
      <c r="D597" s="3" t="str">
        <f t="shared" si="70"/>
        <v>P3J6</v>
      </c>
      <c r="E597" s="3">
        <v>4</v>
      </c>
      <c r="F597" s="3" t="s">
        <v>259</v>
      </c>
      <c r="G597" s="3"/>
      <c r="H597" s="3">
        <v>323.8</v>
      </c>
      <c r="I597" s="45">
        <f t="shared" si="67"/>
        <v>2.0493670886075955E-3</v>
      </c>
      <c r="J597" s="20">
        <v>63.291139240506325</v>
      </c>
      <c r="K597" s="3">
        <v>1</v>
      </c>
      <c r="L597" s="3">
        <v>96</v>
      </c>
      <c r="M597" s="3">
        <v>5</v>
      </c>
      <c r="N597" s="3" t="s">
        <v>10</v>
      </c>
      <c r="O597" s="3" t="s">
        <v>11</v>
      </c>
      <c r="P597" s="11" t="s">
        <v>271</v>
      </c>
      <c r="Q597" s="13">
        <f t="shared" si="72"/>
        <v>1179062.5</v>
      </c>
      <c r="R597" s="9">
        <v>1218000</v>
      </c>
      <c r="S597">
        <f t="shared" si="71"/>
        <v>103.30241187384044</v>
      </c>
      <c r="T597">
        <f t="shared" si="73"/>
        <v>94.982242247548356</v>
      </c>
    </row>
    <row r="598" spans="1:74" x14ac:dyDescent="0.45">
      <c r="A598" s="1">
        <f t="shared" si="69"/>
        <v>597</v>
      </c>
      <c r="B598" s="2" t="s">
        <v>286</v>
      </c>
      <c r="C598" s="3" t="s">
        <v>128</v>
      </c>
      <c r="D598" s="3" t="str">
        <f t="shared" si="70"/>
        <v>P3I7</v>
      </c>
      <c r="E598" s="3">
        <v>1</v>
      </c>
      <c r="F598" s="3" t="s">
        <v>259</v>
      </c>
      <c r="G598" s="3"/>
      <c r="H598" s="3">
        <v>323.8</v>
      </c>
      <c r="I598" s="45">
        <f t="shared" si="67"/>
        <v>6.4853388879987188E-4</v>
      </c>
      <c r="J598" s="20">
        <v>20.028841531805799</v>
      </c>
      <c r="K598" s="3">
        <v>1</v>
      </c>
      <c r="L598" s="3">
        <v>96</v>
      </c>
      <c r="M598" s="3">
        <v>5</v>
      </c>
      <c r="N598" s="3" t="s">
        <v>10</v>
      </c>
      <c r="O598" s="3" t="s">
        <v>11</v>
      </c>
      <c r="P598" s="11" t="s">
        <v>271</v>
      </c>
      <c r="Q598" s="13">
        <f t="shared" si="72"/>
        <v>1179062.5</v>
      </c>
      <c r="R598" s="9">
        <v>1221000</v>
      </c>
      <c r="S598">
        <f t="shared" si="71"/>
        <v>103.55685131195335</v>
      </c>
      <c r="T598">
        <f t="shared" si="73"/>
        <v>94.982242247548356</v>
      </c>
    </row>
    <row r="599" spans="1:74" x14ac:dyDescent="0.45">
      <c r="A599" s="1">
        <f t="shared" si="69"/>
        <v>598</v>
      </c>
      <c r="B599" s="2" t="s">
        <v>286</v>
      </c>
      <c r="C599" s="3" t="s">
        <v>129</v>
      </c>
      <c r="D599" s="3" t="str">
        <f t="shared" si="70"/>
        <v>P3I8</v>
      </c>
      <c r="E599" s="3">
        <v>2</v>
      </c>
      <c r="F599" s="3" t="s">
        <v>259</v>
      </c>
      <c r="G599" s="3"/>
      <c r="H599" s="3">
        <v>323.8</v>
      </c>
      <c r="I599" s="45">
        <f t="shared" si="67"/>
        <v>6.4853388879987188E-4</v>
      </c>
      <c r="J599" s="20">
        <v>20.028841531805799</v>
      </c>
      <c r="K599" s="3">
        <v>1</v>
      </c>
      <c r="L599" s="3">
        <v>96</v>
      </c>
      <c r="M599" s="3">
        <v>5</v>
      </c>
      <c r="N599" s="3" t="s">
        <v>10</v>
      </c>
      <c r="O599" s="3" t="s">
        <v>11</v>
      </c>
      <c r="P599" s="11" t="s">
        <v>271</v>
      </c>
      <c r="Q599" s="13">
        <f t="shared" si="72"/>
        <v>1179062.5</v>
      </c>
      <c r="R599" s="9">
        <v>1211000</v>
      </c>
      <c r="S599">
        <f t="shared" si="71"/>
        <v>102.70871985157699</v>
      </c>
      <c r="T599">
        <f t="shared" si="73"/>
        <v>94.982242247548356</v>
      </c>
    </row>
    <row r="600" spans="1:74" x14ac:dyDescent="0.45">
      <c r="A600" s="1">
        <f t="shared" si="69"/>
        <v>599</v>
      </c>
      <c r="B600" s="2" t="s">
        <v>286</v>
      </c>
      <c r="C600" s="3" t="s">
        <v>130</v>
      </c>
      <c r="D600" s="3" t="str">
        <f t="shared" si="70"/>
        <v>P3J7</v>
      </c>
      <c r="E600" s="3">
        <v>3</v>
      </c>
      <c r="F600" s="3" t="s">
        <v>259</v>
      </c>
      <c r="G600" s="3"/>
      <c r="H600" s="3">
        <v>323.8</v>
      </c>
      <c r="I600" s="45">
        <f t="shared" si="67"/>
        <v>6.4853388879987188E-4</v>
      </c>
      <c r="J600" s="20">
        <v>20.028841531805799</v>
      </c>
      <c r="K600" s="3">
        <v>1</v>
      </c>
      <c r="L600" s="3">
        <v>96</v>
      </c>
      <c r="M600" s="3">
        <v>5</v>
      </c>
      <c r="N600" s="3" t="s">
        <v>10</v>
      </c>
      <c r="O600" s="3" t="s">
        <v>11</v>
      </c>
      <c r="P600" s="11" t="s">
        <v>271</v>
      </c>
      <c r="Q600" s="13">
        <f t="shared" si="72"/>
        <v>1179062.5</v>
      </c>
      <c r="R600" s="9">
        <v>1230000</v>
      </c>
      <c r="S600">
        <f t="shared" si="71"/>
        <v>104.32016962629207</v>
      </c>
      <c r="T600">
        <f t="shared" si="73"/>
        <v>94.982242247548356</v>
      </c>
    </row>
    <row r="601" spans="1:74" x14ac:dyDescent="0.45">
      <c r="A601" s="1">
        <f t="shared" si="69"/>
        <v>600</v>
      </c>
      <c r="B601" s="2" t="s">
        <v>286</v>
      </c>
      <c r="C601" s="3" t="s">
        <v>131</v>
      </c>
      <c r="D601" s="3" t="str">
        <f t="shared" si="70"/>
        <v>P3J8</v>
      </c>
      <c r="E601" s="3">
        <v>4</v>
      </c>
      <c r="F601" s="3" t="s">
        <v>259</v>
      </c>
      <c r="G601" s="3"/>
      <c r="H601" s="3">
        <v>323.8</v>
      </c>
      <c r="I601" s="45">
        <f t="shared" si="67"/>
        <v>6.4853388879987188E-4</v>
      </c>
      <c r="J601" s="20">
        <v>20.028841531805799</v>
      </c>
      <c r="K601" s="3">
        <v>1</v>
      </c>
      <c r="L601" s="3">
        <v>96</v>
      </c>
      <c r="M601" s="3">
        <v>5</v>
      </c>
      <c r="N601" s="3" t="s">
        <v>10</v>
      </c>
      <c r="O601" s="3" t="s">
        <v>11</v>
      </c>
      <c r="P601" s="11" t="s">
        <v>271</v>
      </c>
      <c r="Q601" s="13">
        <f t="shared" si="72"/>
        <v>1179062.5</v>
      </c>
      <c r="R601" s="9">
        <v>1243000</v>
      </c>
      <c r="S601">
        <f t="shared" si="71"/>
        <v>105.42274052478133</v>
      </c>
      <c r="T601">
        <f t="shared" si="73"/>
        <v>94.982242247548356</v>
      </c>
    </row>
    <row r="602" spans="1:74" x14ac:dyDescent="0.45">
      <c r="A602" s="1">
        <f t="shared" si="69"/>
        <v>601</v>
      </c>
      <c r="B602" s="2" t="s">
        <v>286</v>
      </c>
      <c r="C602" s="3" t="s">
        <v>132</v>
      </c>
      <c r="D602" s="3" t="str">
        <f t="shared" si="70"/>
        <v>P3I9</v>
      </c>
      <c r="E602" s="3">
        <v>1</v>
      </c>
      <c r="F602" s="3" t="s">
        <v>259</v>
      </c>
      <c r="G602" s="3"/>
      <c r="H602" s="3">
        <v>323.8</v>
      </c>
      <c r="I602" s="45">
        <f t="shared" si="67"/>
        <v>2.0523224329109868E-4</v>
      </c>
      <c r="J602" s="20">
        <v>6.3382409910777842</v>
      </c>
      <c r="K602" s="3">
        <v>1</v>
      </c>
      <c r="L602" s="3">
        <v>96</v>
      </c>
      <c r="M602" s="3">
        <v>5</v>
      </c>
      <c r="N602" s="3" t="s">
        <v>10</v>
      </c>
      <c r="O602" s="3" t="s">
        <v>11</v>
      </c>
      <c r="P602" s="11" t="s">
        <v>271</v>
      </c>
      <c r="Q602" s="13">
        <f t="shared" si="72"/>
        <v>1179062.5</v>
      </c>
      <c r="R602" s="9">
        <v>1162000</v>
      </c>
      <c r="S602">
        <f t="shared" si="71"/>
        <v>98.552875695732837</v>
      </c>
      <c r="T602">
        <f t="shared" si="73"/>
        <v>94.982242247548356</v>
      </c>
    </row>
    <row r="603" spans="1:74" x14ac:dyDescent="0.45">
      <c r="A603" s="1">
        <f t="shared" si="69"/>
        <v>602</v>
      </c>
      <c r="B603" s="2" t="s">
        <v>286</v>
      </c>
      <c r="C603" s="3" t="s">
        <v>133</v>
      </c>
      <c r="D603" s="3" t="str">
        <f t="shared" si="70"/>
        <v>P3I10</v>
      </c>
      <c r="E603" s="3">
        <v>2</v>
      </c>
      <c r="F603" s="3" t="s">
        <v>259</v>
      </c>
      <c r="G603" s="3"/>
      <c r="H603" s="3">
        <v>323.8</v>
      </c>
      <c r="I603" s="45">
        <f t="shared" si="67"/>
        <v>2.0523224329109868E-4</v>
      </c>
      <c r="J603" s="20">
        <v>6.3382409910777842</v>
      </c>
      <c r="K603" s="3">
        <v>1</v>
      </c>
      <c r="L603" s="3">
        <v>96</v>
      </c>
      <c r="M603" s="3">
        <v>5</v>
      </c>
      <c r="N603" s="3" t="s">
        <v>10</v>
      </c>
      <c r="O603" s="3" t="s">
        <v>11</v>
      </c>
      <c r="P603" s="11" t="s">
        <v>271</v>
      </c>
      <c r="Q603" s="13">
        <f t="shared" si="72"/>
        <v>1179062.5</v>
      </c>
      <c r="R603" s="9">
        <v>1187000</v>
      </c>
      <c r="S603">
        <f t="shared" si="71"/>
        <v>100.67320434667373</v>
      </c>
      <c r="T603">
        <f t="shared" si="73"/>
        <v>94.982242247548356</v>
      </c>
    </row>
    <row r="604" spans="1:74" x14ac:dyDescent="0.45">
      <c r="A604" s="1">
        <f t="shared" si="69"/>
        <v>603</v>
      </c>
      <c r="B604" s="2" t="s">
        <v>286</v>
      </c>
      <c r="C604" s="3" t="s">
        <v>134</v>
      </c>
      <c r="D604" s="3" t="str">
        <f t="shared" si="70"/>
        <v>P3J9</v>
      </c>
      <c r="E604" s="3">
        <v>3</v>
      </c>
      <c r="F604" s="3" t="s">
        <v>259</v>
      </c>
      <c r="G604" s="3"/>
      <c r="H604" s="3">
        <v>323.8</v>
      </c>
      <c r="I604" s="45">
        <f t="shared" si="67"/>
        <v>2.0523224329109868E-4</v>
      </c>
      <c r="J604" s="20">
        <v>6.3382409910777842</v>
      </c>
      <c r="K604" s="3">
        <v>1</v>
      </c>
      <c r="L604" s="3">
        <v>96</v>
      </c>
      <c r="M604" s="3">
        <v>5</v>
      </c>
      <c r="N604" s="3" t="s">
        <v>10</v>
      </c>
      <c r="O604" s="3" t="s">
        <v>11</v>
      </c>
      <c r="P604" s="11" t="s">
        <v>271</v>
      </c>
      <c r="Q604" s="13">
        <f t="shared" si="72"/>
        <v>1179062.5</v>
      </c>
      <c r="R604" s="9">
        <v>1125000</v>
      </c>
      <c r="S604">
        <f t="shared" si="71"/>
        <v>95.414789292340302</v>
      </c>
      <c r="T604">
        <f t="shared" si="73"/>
        <v>94.982242247548356</v>
      </c>
    </row>
    <row r="605" spans="1:74" x14ac:dyDescent="0.45">
      <c r="A605" s="1">
        <f t="shared" si="69"/>
        <v>604</v>
      </c>
      <c r="B605" s="2" t="s">
        <v>286</v>
      </c>
      <c r="C605" s="3" t="s">
        <v>135</v>
      </c>
      <c r="D605" s="3" t="str">
        <f t="shared" si="70"/>
        <v>P3J10</v>
      </c>
      <c r="E605" s="3">
        <v>4</v>
      </c>
      <c r="F605" s="3" t="s">
        <v>259</v>
      </c>
      <c r="G605" s="3"/>
      <c r="H605" s="3">
        <v>323.8</v>
      </c>
      <c r="I605" s="45">
        <f t="shared" si="67"/>
        <v>2.0523224329109868E-4</v>
      </c>
      <c r="J605" s="20">
        <v>6.3382409910777842</v>
      </c>
      <c r="K605" s="3">
        <v>1</v>
      </c>
      <c r="L605" s="3">
        <v>96</v>
      </c>
      <c r="M605" s="3">
        <v>5</v>
      </c>
      <c r="N605" s="3" t="s">
        <v>10</v>
      </c>
      <c r="O605" s="3" t="s">
        <v>11</v>
      </c>
      <c r="P605" s="11" t="s">
        <v>271</v>
      </c>
      <c r="Q605" s="13">
        <f t="shared" si="72"/>
        <v>1179062.5</v>
      </c>
      <c r="R605" s="9">
        <v>1206000</v>
      </c>
      <c r="S605">
        <f t="shared" si="71"/>
        <v>102.28465412138881</v>
      </c>
      <c r="T605">
        <f t="shared" si="73"/>
        <v>94.982242247548356</v>
      </c>
    </row>
    <row r="606" spans="1:74" x14ac:dyDescent="0.45">
      <c r="A606" s="1">
        <f t="shared" si="69"/>
        <v>605</v>
      </c>
      <c r="B606" s="2" t="s">
        <v>286</v>
      </c>
      <c r="C606" s="3" t="s">
        <v>136</v>
      </c>
      <c r="D606" s="3" t="str">
        <f t="shared" si="70"/>
        <v>P3I11</v>
      </c>
      <c r="E606" s="3">
        <v>1</v>
      </c>
      <c r="F606" s="3" t="s">
        <v>259</v>
      </c>
      <c r="G606" s="3"/>
      <c r="H606" s="3">
        <v>323.8</v>
      </c>
      <c r="I606" s="45">
        <f t="shared" si="67"/>
        <v>6.4946912433891976E-5</v>
      </c>
      <c r="J606" s="20">
        <v>2.0057724655309443</v>
      </c>
      <c r="K606" s="3">
        <v>1</v>
      </c>
      <c r="L606" s="3">
        <v>96</v>
      </c>
      <c r="M606" s="3">
        <v>5</v>
      </c>
      <c r="N606" s="3" t="s">
        <v>10</v>
      </c>
      <c r="O606" s="3" t="s">
        <v>11</v>
      </c>
      <c r="P606" s="11" t="s">
        <v>271</v>
      </c>
      <c r="Q606" s="13">
        <f t="shared" si="72"/>
        <v>1179062.5</v>
      </c>
      <c r="R606" s="9">
        <v>1171000</v>
      </c>
      <c r="S606">
        <f t="shared" si="71"/>
        <v>99.316194010071555</v>
      </c>
      <c r="T606">
        <f t="shared" si="73"/>
        <v>94.982242247548356</v>
      </c>
    </row>
    <row r="607" spans="1:74" x14ac:dyDescent="0.45">
      <c r="A607" s="1">
        <f t="shared" si="69"/>
        <v>606</v>
      </c>
      <c r="B607" s="2" t="s">
        <v>286</v>
      </c>
      <c r="C607" s="3" t="s">
        <v>137</v>
      </c>
      <c r="D607" s="3" t="str">
        <f t="shared" si="70"/>
        <v>P3I12</v>
      </c>
      <c r="E607" s="3">
        <v>2</v>
      </c>
      <c r="F607" s="3" t="s">
        <v>259</v>
      </c>
      <c r="G607" s="3"/>
      <c r="H607" s="3">
        <v>323.8</v>
      </c>
      <c r="I607" s="45">
        <f t="shared" si="67"/>
        <v>6.4946912433891976E-5</v>
      </c>
      <c r="J607" s="20">
        <v>2.0057724655309443</v>
      </c>
      <c r="K607" s="3">
        <v>1</v>
      </c>
      <c r="L607" s="3">
        <v>96</v>
      </c>
      <c r="M607" s="3">
        <v>5</v>
      </c>
      <c r="N607" s="3" t="s">
        <v>10</v>
      </c>
      <c r="O607" s="3" t="s">
        <v>11</v>
      </c>
      <c r="P607" s="11" t="s">
        <v>271</v>
      </c>
      <c r="Q607" s="13">
        <f t="shared" si="72"/>
        <v>1179062.5</v>
      </c>
      <c r="R607" s="9">
        <v>1200000</v>
      </c>
      <c r="S607">
        <f t="shared" si="71"/>
        <v>101.77577524516299</v>
      </c>
      <c r="T607">
        <f t="shared" si="73"/>
        <v>94.982242247548356</v>
      </c>
    </row>
    <row r="608" spans="1:74" x14ac:dyDescent="0.45">
      <c r="A608" s="1">
        <f t="shared" si="69"/>
        <v>607</v>
      </c>
      <c r="B608" s="2" t="s">
        <v>286</v>
      </c>
      <c r="C608" s="3" t="s">
        <v>138</v>
      </c>
      <c r="D608" s="3" t="str">
        <f t="shared" si="70"/>
        <v>P3J11</v>
      </c>
      <c r="E608" s="3">
        <v>3</v>
      </c>
      <c r="F608" s="3" t="s">
        <v>259</v>
      </c>
      <c r="G608" s="3"/>
      <c r="H608" s="3">
        <v>323.8</v>
      </c>
      <c r="I608" s="45">
        <f t="shared" si="67"/>
        <v>6.4946912433891976E-5</v>
      </c>
      <c r="J608" s="20">
        <v>2.0057724655309443</v>
      </c>
      <c r="K608" s="3">
        <v>1</v>
      </c>
      <c r="L608" s="3">
        <v>96</v>
      </c>
      <c r="M608" s="3">
        <v>5</v>
      </c>
      <c r="N608" s="3" t="s">
        <v>10</v>
      </c>
      <c r="O608" s="3" t="s">
        <v>11</v>
      </c>
      <c r="P608" s="11" t="s">
        <v>271</v>
      </c>
      <c r="Q608" s="13">
        <f t="shared" si="72"/>
        <v>1179062.5</v>
      </c>
      <c r="R608" s="9">
        <v>1198000</v>
      </c>
      <c r="S608">
        <f t="shared" si="71"/>
        <v>101.60614895308773</v>
      </c>
      <c r="T608">
        <f t="shared" si="73"/>
        <v>94.982242247548356</v>
      </c>
    </row>
    <row r="609" spans="1:20" x14ac:dyDescent="0.45">
      <c r="A609" s="1">
        <f t="shared" si="69"/>
        <v>608</v>
      </c>
      <c r="B609" s="2" t="s">
        <v>286</v>
      </c>
      <c r="C609" s="3" t="s">
        <v>139</v>
      </c>
      <c r="D609" s="3" t="str">
        <f t="shared" si="70"/>
        <v>P3J12</v>
      </c>
      <c r="E609" s="3">
        <v>4</v>
      </c>
      <c r="F609" s="3" t="s">
        <v>259</v>
      </c>
      <c r="G609" s="3"/>
      <c r="H609" s="3">
        <v>323.8</v>
      </c>
      <c r="I609" s="45">
        <f t="shared" si="67"/>
        <v>6.4946912433891976E-5</v>
      </c>
      <c r="J609" s="20">
        <v>2.0057724655309443</v>
      </c>
      <c r="K609" s="3">
        <v>1</v>
      </c>
      <c r="L609" s="3">
        <v>96</v>
      </c>
      <c r="M609" s="3">
        <v>5</v>
      </c>
      <c r="N609" s="3" t="s">
        <v>10</v>
      </c>
      <c r="O609" s="3" t="s">
        <v>11</v>
      </c>
      <c r="P609" s="11" t="s">
        <v>271</v>
      </c>
      <c r="Q609" s="13">
        <f t="shared" si="72"/>
        <v>1179062.5</v>
      </c>
      <c r="R609" s="9">
        <v>1180000</v>
      </c>
      <c r="S609">
        <f t="shared" si="71"/>
        <v>100.07951232441027</v>
      </c>
      <c r="T609">
        <f t="shared" si="73"/>
        <v>94.982242247548356</v>
      </c>
    </row>
    <row r="610" spans="1:20" x14ac:dyDescent="0.45">
      <c r="A610" s="1">
        <f t="shared" si="69"/>
        <v>609</v>
      </c>
      <c r="B610" s="2" t="s">
        <v>286</v>
      </c>
      <c r="C610" s="3" t="s">
        <v>140</v>
      </c>
      <c r="D610" s="3" t="str">
        <f t="shared" si="70"/>
        <v>P3I15</v>
      </c>
      <c r="E610" s="3">
        <v>1</v>
      </c>
      <c r="F610" s="3" t="s">
        <v>259</v>
      </c>
      <c r="G610" s="3"/>
      <c r="H610" s="3">
        <v>323.8</v>
      </c>
      <c r="I610" s="45">
        <f t="shared" ref="I610:I661" si="74">+J610*H610*0.00005/50000*100</f>
        <v>2.0552820390472142E-5</v>
      </c>
      <c r="J610" s="20">
        <v>0.63473812200346336</v>
      </c>
      <c r="K610" s="3">
        <v>1</v>
      </c>
      <c r="L610" s="3">
        <v>96</v>
      </c>
      <c r="M610" s="3">
        <v>5</v>
      </c>
      <c r="N610" s="3" t="s">
        <v>10</v>
      </c>
      <c r="O610" s="3" t="s">
        <v>11</v>
      </c>
      <c r="P610" s="11" t="s">
        <v>271</v>
      </c>
      <c r="Q610" s="13">
        <f t="shared" si="72"/>
        <v>1179062.5</v>
      </c>
      <c r="R610" s="9">
        <v>1202000</v>
      </c>
      <c r="S610">
        <f t="shared" si="71"/>
        <v>101.94540153723828</v>
      </c>
      <c r="T610">
        <f t="shared" si="73"/>
        <v>94.982242247548356</v>
      </c>
    </row>
    <row r="611" spans="1:20" x14ac:dyDescent="0.45">
      <c r="A611" s="1">
        <f t="shared" si="69"/>
        <v>610</v>
      </c>
      <c r="B611" s="2" t="s">
        <v>286</v>
      </c>
      <c r="C611" s="3" t="s">
        <v>141</v>
      </c>
      <c r="D611" s="3" t="str">
        <f t="shared" si="70"/>
        <v>P3I16</v>
      </c>
      <c r="E611" s="3">
        <v>2</v>
      </c>
      <c r="F611" s="3" t="s">
        <v>259</v>
      </c>
      <c r="G611" s="3"/>
      <c r="H611" s="3">
        <v>323.8</v>
      </c>
      <c r="I611" s="45">
        <f t="shared" si="74"/>
        <v>2.0552820390472142E-5</v>
      </c>
      <c r="J611" s="20">
        <v>0.63473812200346336</v>
      </c>
      <c r="K611" s="3">
        <v>1</v>
      </c>
      <c r="L611" s="3">
        <v>96</v>
      </c>
      <c r="M611" s="3">
        <v>5</v>
      </c>
      <c r="N611" s="3" t="s">
        <v>10</v>
      </c>
      <c r="O611" s="3" t="s">
        <v>11</v>
      </c>
      <c r="P611" s="11" t="s">
        <v>271</v>
      </c>
      <c r="Q611" s="13">
        <f t="shared" si="72"/>
        <v>1179062.5</v>
      </c>
      <c r="R611" s="9">
        <v>1191000</v>
      </c>
      <c r="S611">
        <f t="shared" si="71"/>
        <v>101.01245693082429</v>
      </c>
      <c r="T611">
        <f t="shared" si="73"/>
        <v>94.982242247548356</v>
      </c>
    </row>
    <row r="612" spans="1:20" x14ac:dyDescent="0.45">
      <c r="A612" s="1">
        <f t="shared" si="69"/>
        <v>611</v>
      </c>
      <c r="B612" s="2" t="s">
        <v>286</v>
      </c>
      <c r="C612" s="3" t="s">
        <v>142</v>
      </c>
      <c r="D612" s="3" t="str">
        <f t="shared" si="70"/>
        <v>P3J15</v>
      </c>
      <c r="E612" s="3">
        <v>3</v>
      </c>
      <c r="F612" s="3" t="s">
        <v>259</v>
      </c>
      <c r="G612" s="3"/>
      <c r="H612" s="3">
        <v>323.8</v>
      </c>
      <c r="I612" s="45">
        <f t="shared" si="74"/>
        <v>2.0552820390472142E-5</v>
      </c>
      <c r="J612" s="20">
        <v>0.63473812200346336</v>
      </c>
      <c r="K612" s="3">
        <v>1</v>
      </c>
      <c r="L612" s="3">
        <v>96</v>
      </c>
      <c r="M612" s="3">
        <v>5</v>
      </c>
      <c r="N612" s="3" t="s">
        <v>10</v>
      </c>
      <c r="O612" s="3" t="s">
        <v>11</v>
      </c>
      <c r="P612" s="11" t="s">
        <v>271</v>
      </c>
      <c r="Q612" s="13">
        <f t="shared" si="72"/>
        <v>1179062.5</v>
      </c>
      <c r="R612" s="9">
        <v>1222000</v>
      </c>
      <c r="S612">
        <f t="shared" si="71"/>
        <v>103.64166445799098</v>
      </c>
      <c r="T612">
        <f t="shared" si="73"/>
        <v>94.982242247548356</v>
      </c>
    </row>
    <row r="613" spans="1:20" x14ac:dyDescent="0.45">
      <c r="A613" s="1">
        <f t="shared" si="69"/>
        <v>612</v>
      </c>
      <c r="B613" s="2" t="s">
        <v>286</v>
      </c>
      <c r="C613" s="3" t="s">
        <v>143</v>
      </c>
      <c r="D613" s="3" t="str">
        <f t="shared" si="70"/>
        <v>P3J16</v>
      </c>
      <c r="E613" s="3">
        <v>4</v>
      </c>
      <c r="F613" s="3" t="s">
        <v>259</v>
      </c>
      <c r="G613" s="3"/>
      <c r="H613" s="3">
        <v>323.8</v>
      </c>
      <c r="I613" s="45">
        <f t="shared" si="74"/>
        <v>2.0552820390472142E-5</v>
      </c>
      <c r="J613" s="20">
        <v>0.63473812200346336</v>
      </c>
      <c r="K613" s="3">
        <v>1</v>
      </c>
      <c r="L613" s="3">
        <v>96</v>
      </c>
      <c r="M613" s="3">
        <v>5</v>
      </c>
      <c r="N613" s="3" t="s">
        <v>10</v>
      </c>
      <c r="O613" s="3" t="s">
        <v>11</v>
      </c>
      <c r="P613" s="11" t="s">
        <v>271</v>
      </c>
      <c r="Q613" s="13">
        <f t="shared" si="72"/>
        <v>1179062.5</v>
      </c>
      <c r="R613" s="9">
        <v>1178000</v>
      </c>
      <c r="S613">
        <f t="shared" si="71"/>
        <v>99.90988603233501</v>
      </c>
      <c r="T613">
        <f t="shared" si="73"/>
        <v>94.982242247548356</v>
      </c>
    </row>
    <row r="614" spans="1:20" x14ac:dyDescent="0.45">
      <c r="A614" s="1">
        <f t="shared" si="69"/>
        <v>613</v>
      </c>
      <c r="B614" s="2" t="s">
        <v>286</v>
      </c>
      <c r="C614" s="3" t="s">
        <v>144</v>
      </c>
      <c r="D614" s="3" t="str">
        <f t="shared" si="70"/>
        <v>P3I17</v>
      </c>
      <c r="E614" s="3">
        <v>1</v>
      </c>
      <c r="F614" s="3" t="s">
        <v>259</v>
      </c>
      <c r="G614" s="3"/>
      <c r="H614" s="3">
        <v>323.8</v>
      </c>
      <c r="I614" s="45">
        <f t="shared" si="74"/>
        <v>6.5040570855924498E-6</v>
      </c>
      <c r="J614" s="20">
        <v>0.20086649430489345</v>
      </c>
      <c r="K614" s="3">
        <v>1</v>
      </c>
      <c r="L614" s="3">
        <v>96</v>
      </c>
      <c r="M614" s="3">
        <v>5</v>
      </c>
      <c r="N614" s="3" t="s">
        <v>10</v>
      </c>
      <c r="O614" s="3" t="s">
        <v>11</v>
      </c>
      <c r="P614" s="11" t="s">
        <v>271</v>
      </c>
      <c r="Q614" s="13">
        <f t="shared" si="72"/>
        <v>1179062.5</v>
      </c>
      <c r="R614" s="9">
        <v>1091000</v>
      </c>
      <c r="S614">
        <f t="shared" si="71"/>
        <v>92.531142327060692</v>
      </c>
      <c r="T614">
        <f t="shared" si="73"/>
        <v>94.982242247548356</v>
      </c>
    </row>
    <row r="615" spans="1:20" x14ac:dyDescent="0.45">
      <c r="A615" s="1">
        <f t="shared" si="69"/>
        <v>614</v>
      </c>
      <c r="B615" s="2" t="s">
        <v>286</v>
      </c>
      <c r="C615" s="3" t="s">
        <v>145</v>
      </c>
      <c r="D615" s="3" t="str">
        <f t="shared" si="70"/>
        <v>P3I18</v>
      </c>
      <c r="E615" s="3">
        <v>2</v>
      </c>
      <c r="F615" s="3" t="s">
        <v>259</v>
      </c>
      <c r="G615" s="3"/>
      <c r="H615" s="3">
        <v>323.8</v>
      </c>
      <c r="I615" s="45">
        <f t="shared" si="74"/>
        <v>6.5040570855924498E-6</v>
      </c>
      <c r="J615" s="20">
        <v>0.20086649430489345</v>
      </c>
      <c r="K615" s="3">
        <v>1</v>
      </c>
      <c r="L615" s="3">
        <v>96</v>
      </c>
      <c r="M615" s="3">
        <v>5</v>
      </c>
      <c r="N615" s="3" t="s">
        <v>10</v>
      </c>
      <c r="O615" s="3" t="s">
        <v>11</v>
      </c>
      <c r="P615" s="11" t="s">
        <v>271</v>
      </c>
      <c r="Q615" s="13">
        <f t="shared" si="72"/>
        <v>1179062.5</v>
      </c>
      <c r="R615" s="9">
        <v>1235000</v>
      </c>
      <c r="S615">
        <f t="shared" si="71"/>
        <v>104.74423535648026</v>
      </c>
      <c r="T615">
        <f t="shared" si="73"/>
        <v>94.982242247548356</v>
      </c>
    </row>
    <row r="616" spans="1:20" x14ac:dyDescent="0.45">
      <c r="A616" s="1">
        <f t="shared" si="69"/>
        <v>615</v>
      </c>
      <c r="B616" s="2" t="s">
        <v>286</v>
      </c>
      <c r="C616" s="3" t="s">
        <v>146</v>
      </c>
      <c r="D616" s="3" t="str">
        <f t="shared" si="70"/>
        <v>P3J17</v>
      </c>
      <c r="E616" s="3">
        <v>3</v>
      </c>
      <c r="F616" s="3" t="s">
        <v>259</v>
      </c>
      <c r="G616" s="3"/>
      <c r="H616" s="3">
        <v>323.8</v>
      </c>
      <c r="I616" s="45">
        <f t="shared" si="74"/>
        <v>6.5040570855924498E-6</v>
      </c>
      <c r="J616" s="20">
        <v>0.20086649430489345</v>
      </c>
      <c r="K616" s="3">
        <v>1</v>
      </c>
      <c r="L616" s="3">
        <v>96</v>
      </c>
      <c r="M616" s="3">
        <v>5</v>
      </c>
      <c r="N616" s="3" t="s">
        <v>10</v>
      </c>
      <c r="O616" s="3" t="s">
        <v>11</v>
      </c>
      <c r="P616" s="11" t="s">
        <v>271</v>
      </c>
      <c r="Q616" s="13">
        <f t="shared" si="72"/>
        <v>1179062.5</v>
      </c>
      <c r="R616" s="9">
        <v>1190000</v>
      </c>
      <c r="S616">
        <f t="shared" si="71"/>
        <v>100.92764378478665</v>
      </c>
      <c r="T616">
        <f t="shared" si="73"/>
        <v>94.982242247548356</v>
      </c>
    </row>
    <row r="617" spans="1:20" x14ac:dyDescent="0.45">
      <c r="A617" s="1">
        <f t="shared" si="69"/>
        <v>616</v>
      </c>
      <c r="B617" s="2" t="s">
        <v>286</v>
      </c>
      <c r="C617" s="3" t="s">
        <v>147</v>
      </c>
      <c r="D617" s="3" t="str">
        <f t="shared" si="70"/>
        <v>P3J18</v>
      </c>
      <c r="E617" s="3">
        <v>4</v>
      </c>
      <c r="F617" s="3" t="s">
        <v>259</v>
      </c>
      <c r="G617" s="3"/>
      <c r="H617" s="3">
        <v>323.8</v>
      </c>
      <c r="I617" s="45">
        <f t="shared" si="74"/>
        <v>6.5040570855924498E-6</v>
      </c>
      <c r="J617" s="20">
        <v>0.20086649430489345</v>
      </c>
      <c r="K617" s="3">
        <v>1</v>
      </c>
      <c r="L617" s="3">
        <v>96</v>
      </c>
      <c r="M617" s="3">
        <v>5</v>
      </c>
      <c r="N617" s="3" t="s">
        <v>10</v>
      </c>
      <c r="O617" s="3" t="s">
        <v>11</v>
      </c>
      <c r="P617" s="11" t="s">
        <v>271</v>
      </c>
      <c r="Q617" s="13">
        <f t="shared" si="72"/>
        <v>1179062.5</v>
      </c>
      <c r="R617" s="9">
        <v>1217000</v>
      </c>
      <c r="S617">
        <f t="shared" si="71"/>
        <v>103.21759872780281</v>
      </c>
      <c r="T617">
        <f t="shared" si="73"/>
        <v>94.982242247548356</v>
      </c>
    </row>
    <row r="618" spans="1:20" x14ac:dyDescent="0.45">
      <c r="A618" s="1">
        <f t="shared" si="69"/>
        <v>617</v>
      </c>
      <c r="B618" s="2" t="s">
        <v>286</v>
      </c>
      <c r="C618" s="3" t="s">
        <v>148</v>
      </c>
      <c r="D618" s="3" t="str">
        <f t="shared" si="70"/>
        <v>P3I19</v>
      </c>
      <c r="E618" s="3">
        <v>1</v>
      </c>
      <c r="F618" s="3" t="s">
        <v>259</v>
      </c>
      <c r="G618" s="3"/>
      <c r="H618" s="3">
        <v>323.8</v>
      </c>
      <c r="I618" s="45">
        <f t="shared" si="74"/>
        <v>2.0582459131621679E-6</v>
      </c>
      <c r="J618" s="20">
        <v>6.3565346299016917E-2</v>
      </c>
      <c r="K618" s="3">
        <v>1</v>
      </c>
      <c r="L618" s="3">
        <v>96</v>
      </c>
      <c r="M618" s="3">
        <v>5</v>
      </c>
      <c r="N618" s="3" t="s">
        <v>10</v>
      </c>
      <c r="O618" s="3" t="s">
        <v>11</v>
      </c>
      <c r="P618" s="11" t="s">
        <v>271</v>
      </c>
      <c r="Q618" s="13">
        <f t="shared" si="72"/>
        <v>1179062.5</v>
      </c>
      <c r="R618" s="9">
        <v>1162000</v>
      </c>
      <c r="S618">
        <f t="shared" si="71"/>
        <v>98.552875695732837</v>
      </c>
      <c r="T618">
        <f t="shared" si="73"/>
        <v>94.982242247548356</v>
      </c>
    </row>
    <row r="619" spans="1:20" x14ac:dyDescent="0.45">
      <c r="A619" s="1">
        <f t="shared" si="69"/>
        <v>618</v>
      </c>
      <c r="B619" s="2" t="s">
        <v>286</v>
      </c>
      <c r="C619" s="3" t="s">
        <v>149</v>
      </c>
      <c r="D619" s="3" t="str">
        <f t="shared" si="70"/>
        <v>P3I20</v>
      </c>
      <c r="E619" s="3">
        <v>2</v>
      </c>
      <c r="F619" s="3" t="s">
        <v>259</v>
      </c>
      <c r="G619" s="3"/>
      <c r="H619" s="3">
        <v>323.8</v>
      </c>
      <c r="I619" s="45">
        <f t="shared" si="74"/>
        <v>2.0582459131621679E-6</v>
      </c>
      <c r="J619" s="20">
        <v>6.3565346299016917E-2</v>
      </c>
      <c r="K619" s="3">
        <v>1</v>
      </c>
      <c r="L619" s="3">
        <v>96</v>
      </c>
      <c r="M619" s="3">
        <v>5</v>
      </c>
      <c r="N619" s="3" t="s">
        <v>10</v>
      </c>
      <c r="O619" s="3" t="s">
        <v>11</v>
      </c>
      <c r="P619" s="11" t="s">
        <v>271</v>
      </c>
      <c r="Q619" s="13">
        <f t="shared" si="72"/>
        <v>1179062.5</v>
      </c>
      <c r="R619" s="9">
        <v>1265000</v>
      </c>
      <c r="S619">
        <f t="shared" si="71"/>
        <v>107.28862973760933</v>
      </c>
      <c r="T619">
        <f t="shared" si="73"/>
        <v>94.982242247548356</v>
      </c>
    </row>
    <row r="620" spans="1:20" x14ac:dyDescent="0.45">
      <c r="A620" s="1">
        <f t="shared" si="69"/>
        <v>619</v>
      </c>
      <c r="B620" s="2" t="s">
        <v>286</v>
      </c>
      <c r="C620" s="3" t="s">
        <v>150</v>
      </c>
      <c r="D620" s="3" t="str">
        <f t="shared" si="70"/>
        <v>P3J19</v>
      </c>
      <c r="E620" s="3">
        <v>3</v>
      </c>
      <c r="F620" s="3" t="s">
        <v>259</v>
      </c>
      <c r="G620" s="3"/>
      <c r="H620" s="3">
        <v>323.8</v>
      </c>
      <c r="I620" s="45">
        <f t="shared" si="74"/>
        <v>2.0582459131621679E-6</v>
      </c>
      <c r="J620" s="20">
        <v>6.3565346299016917E-2</v>
      </c>
      <c r="K620" s="3">
        <v>1</v>
      </c>
      <c r="L620" s="3">
        <v>96</v>
      </c>
      <c r="M620" s="3">
        <v>5</v>
      </c>
      <c r="N620" s="3" t="s">
        <v>10</v>
      </c>
      <c r="O620" s="3" t="s">
        <v>11</v>
      </c>
      <c r="P620" s="11" t="s">
        <v>271</v>
      </c>
      <c r="Q620" s="13">
        <f t="shared" si="72"/>
        <v>1179062.5</v>
      </c>
      <c r="R620" s="9">
        <v>1256000</v>
      </c>
      <c r="S620">
        <f t="shared" si="71"/>
        <v>106.52531142327059</v>
      </c>
      <c r="T620">
        <f t="shared" si="73"/>
        <v>94.982242247548356</v>
      </c>
    </row>
    <row r="621" spans="1:20" x14ac:dyDescent="0.45">
      <c r="A621" s="1">
        <f t="shared" si="69"/>
        <v>620</v>
      </c>
      <c r="B621" s="2" t="s">
        <v>286</v>
      </c>
      <c r="C621" s="3" t="s">
        <v>151</v>
      </c>
      <c r="D621" s="3" t="str">
        <f t="shared" si="70"/>
        <v>P3J20</v>
      </c>
      <c r="E621" s="3">
        <v>4</v>
      </c>
      <c r="F621" s="3" t="s">
        <v>259</v>
      </c>
      <c r="G621" s="3"/>
      <c r="H621" s="3">
        <v>323.8</v>
      </c>
      <c r="I621" s="45">
        <f t="shared" si="74"/>
        <v>2.0582459131621679E-6</v>
      </c>
      <c r="J621" s="20">
        <v>6.3565346299016917E-2</v>
      </c>
      <c r="K621" s="3">
        <v>1</v>
      </c>
      <c r="L621" s="3">
        <v>96</v>
      </c>
      <c r="M621" s="3">
        <v>5</v>
      </c>
      <c r="N621" s="3" t="s">
        <v>10</v>
      </c>
      <c r="O621" s="3" t="s">
        <v>11</v>
      </c>
      <c r="P621" s="11" t="s">
        <v>271</v>
      </c>
      <c r="Q621" s="13">
        <f t="shared" si="72"/>
        <v>1179062.5</v>
      </c>
      <c r="R621" s="9">
        <v>1235000</v>
      </c>
      <c r="S621">
        <f t="shared" si="71"/>
        <v>104.74423535648026</v>
      </c>
      <c r="T621">
        <f t="shared" si="73"/>
        <v>94.982242247548356</v>
      </c>
    </row>
    <row r="622" spans="1:20" x14ac:dyDescent="0.45">
      <c r="A622" s="1">
        <f t="shared" si="69"/>
        <v>621</v>
      </c>
      <c r="B622" s="2" t="s">
        <v>286</v>
      </c>
      <c r="C622" s="3" t="s">
        <v>152</v>
      </c>
      <c r="D622" s="3" t="str">
        <f t="shared" si="70"/>
        <v>P3I21</v>
      </c>
      <c r="E622" s="3">
        <v>1</v>
      </c>
      <c r="F622" s="3" t="s">
        <v>259</v>
      </c>
      <c r="G622" s="3"/>
      <c r="H622" s="3">
        <v>323.8</v>
      </c>
      <c r="I622" s="45">
        <f t="shared" si="74"/>
        <v>6.5134364340574936E-7</v>
      </c>
      <c r="J622" s="20">
        <v>2.0115615917410415E-2</v>
      </c>
      <c r="K622" s="3">
        <v>1</v>
      </c>
      <c r="L622" s="3">
        <v>96</v>
      </c>
      <c r="M622" s="3">
        <v>5</v>
      </c>
      <c r="N622" s="3" t="s">
        <v>10</v>
      </c>
      <c r="O622" s="3" t="s">
        <v>11</v>
      </c>
      <c r="P622" s="11" t="s">
        <v>271</v>
      </c>
      <c r="Q622" s="13">
        <f t="shared" si="72"/>
        <v>1179062.5</v>
      </c>
      <c r="R622" s="9">
        <v>1172000</v>
      </c>
      <c r="S622">
        <f t="shared" si="71"/>
        <v>99.401007156109202</v>
      </c>
      <c r="T622">
        <f t="shared" si="73"/>
        <v>94.982242247548356</v>
      </c>
    </row>
    <row r="623" spans="1:20" x14ac:dyDescent="0.45">
      <c r="A623" s="1">
        <f t="shared" si="69"/>
        <v>622</v>
      </c>
      <c r="B623" s="2" t="s">
        <v>286</v>
      </c>
      <c r="C623" s="3" t="s">
        <v>153</v>
      </c>
      <c r="D623" s="3" t="str">
        <f t="shared" si="70"/>
        <v>P3I22</v>
      </c>
      <c r="E623" s="3">
        <v>2</v>
      </c>
      <c r="F623" s="3" t="s">
        <v>259</v>
      </c>
      <c r="G623" s="3"/>
      <c r="H623" s="3">
        <v>323.8</v>
      </c>
      <c r="I623" s="45">
        <f t="shared" si="74"/>
        <v>6.5134364340574936E-7</v>
      </c>
      <c r="J623" s="20">
        <v>2.0115615917410415E-2</v>
      </c>
      <c r="K623" s="3">
        <v>1</v>
      </c>
      <c r="L623" s="3">
        <v>96</v>
      </c>
      <c r="M623" s="3">
        <v>5</v>
      </c>
      <c r="N623" s="3" t="s">
        <v>10</v>
      </c>
      <c r="O623" s="3" t="s">
        <v>11</v>
      </c>
      <c r="P623" s="11" t="s">
        <v>271</v>
      </c>
      <c r="Q623" s="13">
        <f t="shared" si="72"/>
        <v>1179062.5</v>
      </c>
      <c r="R623" s="9">
        <v>1269000</v>
      </c>
      <c r="S623">
        <f t="shared" si="71"/>
        <v>107.62788232175988</v>
      </c>
      <c r="T623">
        <f t="shared" si="73"/>
        <v>94.982242247548356</v>
      </c>
    </row>
    <row r="624" spans="1:20" x14ac:dyDescent="0.45">
      <c r="A624" s="1">
        <f t="shared" si="69"/>
        <v>623</v>
      </c>
      <c r="B624" s="2" t="s">
        <v>286</v>
      </c>
      <c r="C624" s="3" t="s">
        <v>154</v>
      </c>
      <c r="D624" s="3" t="str">
        <f t="shared" si="70"/>
        <v>P3J21</v>
      </c>
      <c r="E624" s="3">
        <v>3</v>
      </c>
      <c r="F624" s="3" t="s">
        <v>259</v>
      </c>
      <c r="G624" s="3"/>
      <c r="H624" s="3">
        <v>323.8</v>
      </c>
      <c r="I624" s="45">
        <f t="shared" si="74"/>
        <v>6.5134364340574936E-7</v>
      </c>
      <c r="J624" s="20">
        <v>2.0115615917410415E-2</v>
      </c>
      <c r="K624" s="3">
        <v>1</v>
      </c>
      <c r="L624" s="3">
        <v>96</v>
      </c>
      <c r="M624" s="3">
        <v>5</v>
      </c>
      <c r="N624" s="3" t="s">
        <v>10</v>
      </c>
      <c r="O624" s="3" t="s">
        <v>11</v>
      </c>
      <c r="P624" s="11" t="s">
        <v>271</v>
      </c>
      <c r="Q624" s="13">
        <f t="shared" si="72"/>
        <v>1179062.5</v>
      </c>
      <c r="R624" s="9">
        <v>1175000</v>
      </c>
      <c r="S624">
        <f t="shared" si="71"/>
        <v>99.655446594222113</v>
      </c>
      <c r="T624">
        <f t="shared" si="73"/>
        <v>94.982242247548356</v>
      </c>
    </row>
    <row r="625" spans="1:74" x14ac:dyDescent="0.45">
      <c r="A625" s="1">
        <f t="shared" si="69"/>
        <v>624</v>
      </c>
      <c r="B625" s="2" t="s">
        <v>286</v>
      </c>
      <c r="C625" s="3" t="s">
        <v>155</v>
      </c>
      <c r="D625" s="3" t="str">
        <f t="shared" si="70"/>
        <v>P3J22</v>
      </c>
      <c r="E625" s="3">
        <v>4</v>
      </c>
      <c r="F625" s="3" t="s">
        <v>259</v>
      </c>
      <c r="G625" s="3"/>
      <c r="H625" s="3">
        <v>323.8</v>
      </c>
      <c r="I625" s="45">
        <f t="shared" si="74"/>
        <v>6.5134364340574936E-7</v>
      </c>
      <c r="J625" s="20">
        <v>2.0115615917410415E-2</v>
      </c>
      <c r="K625" s="3">
        <v>1</v>
      </c>
      <c r="L625" s="3">
        <v>96</v>
      </c>
      <c r="M625" s="3">
        <v>5</v>
      </c>
      <c r="N625" s="3" t="s">
        <v>10</v>
      </c>
      <c r="O625" s="3" t="s">
        <v>11</v>
      </c>
      <c r="P625" s="11" t="s">
        <v>271</v>
      </c>
      <c r="Q625" s="13">
        <f t="shared" si="72"/>
        <v>1179062.5</v>
      </c>
      <c r="R625" s="9">
        <v>1236000</v>
      </c>
      <c r="S625">
        <f t="shared" si="71"/>
        <v>104.82904850251788</v>
      </c>
      <c r="T625">
        <f t="shared" si="73"/>
        <v>94.982242247548356</v>
      </c>
    </row>
    <row r="626" spans="1:74" x14ac:dyDescent="0.45">
      <c r="A626" s="1">
        <f t="shared" si="69"/>
        <v>625</v>
      </c>
      <c r="B626" s="2" t="s">
        <v>286</v>
      </c>
      <c r="C626" s="3" t="s">
        <v>156</v>
      </c>
      <c r="D626" s="3" t="str">
        <f t="shared" si="70"/>
        <v>P3K3</v>
      </c>
      <c r="E626" s="3">
        <v>1</v>
      </c>
      <c r="F626" s="3" t="s">
        <v>297</v>
      </c>
      <c r="G626" s="3"/>
      <c r="H626" s="3">
        <v>1202.5999999999999</v>
      </c>
      <c r="I626" s="45">
        <f t="shared" si="74"/>
        <v>3.6078000000000004E-3</v>
      </c>
      <c r="J626" s="20">
        <v>30</v>
      </c>
      <c r="K626" s="3">
        <v>1</v>
      </c>
      <c r="L626" s="3">
        <v>96</v>
      </c>
      <c r="M626" s="3">
        <v>5</v>
      </c>
      <c r="N626" s="3" t="s">
        <v>10</v>
      </c>
      <c r="O626" s="3" t="s">
        <v>11</v>
      </c>
      <c r="P626" s="11" t="s">
        <v>271</v>
      </c>
      <c r="Q626" s="13">
        <f t="shared" si="72"/>
        <v>1179062.5</v>
      </c>
      <c r="R626" s="9">
        <v>979461</v>
      </c>
      <c r="S626">
        <f t="shared" si="71"/>
        <v>83.071168831168833</v>
      </c>
      <c r="T626">
        <f>+_xlfn.PERCENTILE.EXC(S626:S661,0.05)</f>
        <v>85.056487675589722</v>
      </c>
      <c r="V626" t="str">
        <f>+F626</f>
        <v>CsA</v>
      </c>
      <c r="W626" t="s">
        <v>277</v>
      </c>
      <c r="X626">
        <v>0</v>
      </c>
      <c r="Y626">
        <f>+J658</f>
        <v>3.0173423876115619E-3</v>
      </c>
      <c r="Z626">
        <f>+J654</f>
        <v>9.5348019448525355E-3</v>
      </c>
      <c r="AA626">
        <f>+J650</f>
        <v>3.0129974145734015E-2</v>
      </c>
      <c r="AB626">
        <f>+J646</f>
        <v>9.5210718300519498E-2</v>
      </c>
      <c r="AC626">
        <f>+J642</f>
        <v>0.30086586982964164</v>
      </c>
      <c r="AD626" s="24">
        <f>+J638</f>
        <v>0.95073614866166756</v>
      </c>
      <c r="AE626">
        <f>+J634</f>
        <v>3.0043262297708697</v>
      </c>
      <c r="AF626">
        <f>+J630</f>
        <v>9.4936708860759484</v>
      </c>
      <c r="AG626">
        <f>+J626</f>
        <v>30</v>
      </c>
    </row>
    <row r="627" spans="1:74" x14ac:dyDescent="0.45">
      <c r="A627" s="1">
        <f t="shared" si="69"/>
        <v>626</v>
      </c>
      <c r="B627" s="2" t="s">
        <v>286</v>
      </c>
      <c r="C627" s="3" t="s">
        <v>158</v>
      </c>
      <c r="D627" s="3" t="str">
        <f t="shared" si="70"/>
        <v>P3K4</v>
      </c>
      <c r="E627" s="3">
        <v>2</v>
      </c>
      <c r="F627" s="3" t="s">
        <v>297</v>
      </c>
      <c r="G627" s="3"/>
      <c r="H627" s="3">
        <v>1202.5999999999999</v>
      </c>
      <c r="I627" s="45">
        <f t="shared" si="74"/>
        <v>3.6078000000000004E-3</v>
      </c>
      <c r="J627" s="20">
        <v>30</v>
      </c>
      <c r="K627" s="3">
        <v>1</v>
      </c>
      <c r="L627" s="3">
        <v>96</v>
      </c>
      <c r="M627" s="3">
        <v>5</v>
      </c>
      <c r="N627" s="3" t="s">
        <v>10</v>
      </c>
      <c r="O627" s="3" t="s">
        <v>11</v>
      </c>
      <c r="P627" s="11" t="s">
        <v>271</v>
      </c>
      <c r="Q627" s="13">
        <f t="shared" si="72"/>
        <v>1179062.5</v>
      </c>
      <c r="R627" s="9">
        <v>1063000</v>
      </c>
      <c r="S627">
        <f t="shared" si="71"/>
        <v>90.15637423800689</v>
      </c>
      <c r="T627">
        <f>+T626</f>
        <v>85.056487675589722</v>
      </c>
      <c r="V627" t="str">
        <f>+F626</f>
        <v>CsA</v>
      </c>
      <c r="W627" t="s">
        <v>278</v>
      </c>
      <c r="X627">
        <v>0</v>
      </c>
      <c r="Y627">
        <f>+I658</f>
        <v>3.6286559553416643E-7</v>
      </c>
      <c r="Z627">
        <f>+I654</f>
        <v>1.1466552818879657E-6</v>
      </c>
      <c r="AA627">
        <f>+I650</f>
        <v>3.6234306907659724E-6</v>
      </c>
      <c r="AB627">
        <f>+I646</f>
        <v>1.1450040982820474E-5</v>
      </c>
      <c r="AC627">
        <f>+I642</f>
        <v>3.6182129505712706E-5</v>
      </c>
      <c r="AD627" s="24">
        <f>+I638</f>
        <v>1.1433552923805214E-4</v>
      </c>
      <c r="AE627">
        <f>+I634</f>
        <v>3.6130027239224477E-4</v>
      </c>
      <c r="AF627">
        <f>+I630</f>
        <v>1.1417088607594936E-3</v>
      </c>
      <c r="AG627">
        <f>+I626</f>
        <v>3.6078000000000004E-3</v>
      </c>
    </row>
    <row r="628" spans="1:74" x14ac:dyDescent="0.45">
      <c r="A628" s="1">
        <f t="shared" si="69"/>
        <v>627</v>
      </c>
      <c r="B628" s="2" t="s">
        <v>286</v>
      </c>
      <c r="C628" s="3" t="s">
        <v>159</v>
      </c>
      <c r="D628" s="3" t="str">
        <f t="shared" si="70"/>
        <v>P3L3</v>
      </c>
      <c r="E628" s="3">
        <v>3</v>
      </c>
      <c r="F628" s="3" t="s">
        <v>297</v>
      </c>
      <c r="G628" s="3"/>
      <c r="H628" s="3">
        <v>1202.5999999999999</v>
      </c>
      <c r="I628" s="45">
        <f t="shared" si="74"/>
        <v>3.6078000000000004E-3</v>
      </c>
      <c r="J628" s="20">
        <v>30</v>
      </c>
      <c r="K628" s="3">
        <v>1</v>
      </c>
      <c r="L628" s="3">
        <v>96</v>
      </c>
      <c r="M628" s="3">
        <v>5</v>
      </c>
      <c r="N628" s="3" t="s">
        <v>10</v>
      </c>
      <c r="O628" s="3" t="s">
        <v>11</v>
      </c>
      <c r="P628" s="11" t="s">
        <v>271</v>
      </c>
      <c r="Q628" s="13">
        <f t="shared" si="72"/>
        <v>1179062.5</v>
      </c>
      <c r="R628" s="9">
        <v>1030000</v>
      </c>
      <c r="S628">
        <f t="shared" si="71"/>
        <v>87.357540418764913</v>
      </c>
      <c r="T628">
        <f t="shared" ref="T628:T661" si="75">+T627</f>
        <v>85.056487675589722</v>
      </c>
      <c r="V628" t="str">
        <f>+F626</f>
        <v>CsA</v>
      </c>
    </row>
    <row r="629" spans="1:74" x14ac:dyDescent="0.45">
      <c r="A629" s="1">
        <f t="shared" si="69"/>
        <v>628</v>
      </c>
      <c r="B629" s="2" t="s">
        <v>286</v>
      </c>
      <c r="C629" s="3" t="s">
        <v>160</v>
      </c>
      <c r="D629" s="3" t="str">
        <f t="shared" si="70"/>
        <v>P3L4</v>
      </c>
      <c r="E629" s="3">
        <v>4</v>
      </c>
      <c r="F629" s="3" t="s">
        <v>297</v>
      </c>
      <c r="G629" s="3"/>
      <c r="H629" s="3">
        <v>1202.5999999999999</v>
      </c>
      <c r="I629" s="45">
        <f t="shared" si="74"/>
        <v>3.6078000000000004E-3</v>
      </c>
      <c r="J629" s="20">
        <v>30</v>
      </c>
      <c r="K629" s="3">
        <v>1</v>
      </c>
      <c r="L629" s="3">
        <v>96</v>
      </c>
      <c r="M629" s="3">
        <v>5</v>
      </c>
      <c r="N629" s="3" t="s">
        <v>10</v>
      </c>
      <c r="O629" s="3" t="s">
        <v>11</v>
      </c>
      <c r="P629" s="11" t="s">
        <v>271</v>
      </c>
      <c r="Q629" s="13">
        <f t="shared" si="72"/>
        <v>1179062.5</v>
      </c>
      <c r="R629" s="9">
        <v>1007000</v>
      </c>
      <c r="S629">
        <f t="shared" si="71"/>
        <v>85.406838059899286</v>
      </c>
      <c r="T629">
        <f t="shared" si="75"/>
        <v>85.056487675589722</v>
      </c>
      <c r="V629" t="s">
        <v>280</v>
      </c>
      <c r="W629" t="str">
        <f>+$D$702</f>
        <v>P3E13</v>
      </c>
      <c r="X629" t="str">
        <f>+$D$703</f>
        <v>P3E14</v>
      </c>
      <c r="Y629" t="str">
        <f>+$D$704</f>
        <v>P3F13</v>
      </c>
      <c r="Z629" t="str">
        <f>+$D$705</f>
        <v>P3F14</v>
      </c>
      <c r="AA629" t="str">
        <f>+$D$706</f>
        <v>P3G13</v>
      </c>
      <c r="AB629" t="str">
        <f>+$D$707</f>
        <v>P3G14</v>
      </c>
      <c r="AC629" t="str">
        <f>+$D$708</f>
        <v>P3H13</v>
      </c>
      <c r="AD629" s="24" t="str">
        <f>+$D$709</f>
        <v>P3H14</v>
      </c>
      <c r="AE629" t="str">
        <f>+$D$710</f>
        <v>P3I13</v>
      </c>
      <c r="AF629" t="str">
        <f>+$D$711</f>
        <v>P3I14</v>
      </c>
      <c r="AG629" t="str">
        <f>+$D$712</f>
        <v>P3J13</v>
      </c>
      <c r="AH629" t="str">
        <f>+$D$713</f>
        <v>P3J14</v>
      </c>
      <c r="AI629" t="str">
        <f>+$D$714</f>
        <v>P3K13</v>
      </c>
      <c r="AJ629" t="str">
        <f>+$D$715</f>
        <v>P3K14</v>
      </c>
      <c r="AK629" t="str">
        <f>+$D$716</f>
        <v>P3L13</v>
      </c>
      <c r="AL629" t="str">
        <f>+$D$717</f>
        <v>P3L14</v>
      </c>
      <c r="AM629" t="str">
        <f>+D626</f>
        <v>P3K3</v>
      </c>
      <c r="AN629" t="str">
        <f>+D627</f>
        <v>P3K4</v>
      </c>
      <c r="AO629" t="str">
        <f>+D628</f>
        <v>P3L3</v>
      </c>
      <c r="AP629" t="str">
        <f>+D629</f>
        <v>P3L4</v>
      </c>
      <c r="AQ629" t="str">
        <f>+D630</f>
        <v>P3K5</v>
      </c>
      <c r="AR629" t="str">
        <f>+D631</f>
        <v>P3K6</v>
      </c>
      <c r="AS629" t="str">
        <f>+D632</f>
        <v>P3L5</v>
      </c>
      <c r="AT629" t="str">
        <f>+D633</f>
        <v>P3L6</v>
      </c>
      <c r="AU629" t="str">
        <f>+D634</f>
        <v>P3K7</v>
      </c>
      <c r="AV629" t="str">
        <f>+D635</f>
        <v>P3K8</v>
      </c>
      <c r="AW629" t="str">
        <f>+D636</f>
        <v>P3L7</v>
      </c>
      <c r="AX629" t="str">
        <f>+D637</f>
        <v>P3L8</v>
      </c>
      <c r="AY629" t="str">
        <f>+D638</f>
        <v>P3K9</v>
      </c>
      <c r="AZ629" t="str">
        <f>+D639</f>
        <v>P3K10</v>
      </c>
      <c r="BA629" t="str">
        <f>+D640</f>
        <v>P3L9</v>
      </c>
      <c r="BB629" t="str">
        <f>+D641</f>
        <v>P3L10</v>
      </c>
      <c r="BC629" t="str">
        <f>+D642</f>
        <v>P3K11</v>
      </c>
      <c r="BD629" t="str">
        <f>+D643</f>
        <v>P3K12</v>
      </c>
      <c r="BE629" t="str">
        <f>+D644</f>
        <v>P3L11</v>
      </c>
      <c r="BF629" t="str">
        <f>+D645</f>
        <v>P3L12</v>
      </c>
      <c r="BG629" t="str">
        <f>+D646</f>
        <v>P3K15</v>
      </c>
      <c r="BH629" t="str">
        <f>+D647</f>
        <v>P3K16</v>
      </c>
      <c r="BI629" t="str">
        <f>+D648</f>
        <v>P3L15</v>
      </c>
      <c r="BJ629" t="str">
        <f>+D649</f>
        <v>P3L16</v>
      </c>
      <c r="BK629" t="str">
        <f>+D650</f>
        <v>P3K17</v>
      </c>
      <c r="BL629" t="str">
        <f>+D651</f>
        <v>P3K18</v>
      </c>
      <c r="BM629" t="str">
        <f>+D652</f>
        <v>P3L17</v>
      </c>
      <c r="BN629" t="str">
        <f>+D653</f>
        <v>P3L18</v>
      </c>
      <c r="BO629" t="str">
        <f>+D654</f>
        <v>P3K19</v>
      </c>
      <c r="BP629" t="str">
        <f>+D655</f>
        <v>P3K20</v>
      </c>
      <c r="BQ629" t="str">
        <f>+D656</f>
        <v>P3L19</v>
      </c>
      <c r="BR629" t="str">
        <f>+D657</f>
        <v>P3L20</v>
      </c>
      <c r="BS629" t="str">
        <f>+D658</f>
        <v>P3K21</v>
      </c>
      <c r="BT629" t="str">
        <f>+D659</f>
        <v>P3K22</v>
      </c>
      <c r="BU629" t="str">
        <f>+D660</f>
        <v>P3L21</v>
      </c>
      <c r="BV629" t="str">
        <f>+D661</f>
        <v>P3L22</v>
      </c>
    </row>
    <row r="630" spans="1:74" x14ac:dyDescent="0.45">
      <c r="A630" s="1">
        <f t="shared" si="69"/>
        <v>629</v>
      </c>
      <c r="B630" s="2" t="s">
        <v>286</v>
      </c>
      <c r="C630" s="3" t="s">
        <v>161</v>
      </c>
      <c r="D630" s="3" t="str">
        <f t="shared" si="70"/>
        <v>P3K5</v>
      </c>
      <c r="E630" s="3">
        <v>1</v>
      </c>
      <c r="F630" s="3" t="s">
        <v>297</v>
      </c>
      <c r="G630" s="3"/>
      <c r="H630" s="3">
        <v>1202.5999999999999</v>
      </c>
      <c r="I630" s="45">
        <f t="shared" si="74"/>
        <v>1.1417088607594936E-3</v>
      </c>
      <c r="J630" s="20">
        <v>9.4936708860759484</v>
      </c>
      <c r="K630" s="3">
        <v>1</v>
      </c>
      <c r="L630" s="3">
        <v>96</v>
      </c>
      <c r="M630" s="3">
        <v>5</v>
      </c>
      <c r="N630" s="3" t="s">
        <v>10</v>
      </c>
      <c r="O630" s="3" t="s">
        <v>11</v>
      </c>
      <c r="P630" s="11" t="s">
        <v>271</v>
      </c>
      <c r="Q630" s="13">
        <f t="shared" si="72"/>
        <v>1179062.5</v>
      </c>
      <c r="R630" s="9">
        <v>1124000</v>
      </c>
      <c r="S630">
        <f t="shared" si="71"/>
        <v>95.32997614630267</v>
      </c>
      <c r="T630">
        <f t="shared" si="75"/>
        <v>85.056487675589722</v>
      </c>
      <c r="V630" t="s">
        <v>281</v>
      </c>
      <c r="W630">
        <f>+$I$702</f>
        <v>0</v>
      </c>
      <c r="X630">
        <f>+$I$703</f>
        <v>0</v>
      </c>
      <c r="Y630">
        <f>+$I$704</f>
        <v>0</v>
      </c>
      <c r="Z630">
        <f>+$I$705</f>
        <v>0</v>
      </c>
      <c r="AA630">
        <f>+$I$706</f>
        <v>0</v>
      </c>
      <c r="AB630">
        <f>+$I$707</f>
        <v>0</v>
      </c>
      <c r="AC630">
        <f>+$I$708</f>
        <v>0</v>
      </c>
      <c r="AD630" s="24">
        <f>+$I$709</f>
        <v>0</v>
      </c>
      <c r="AE630">
        <f>+$I$710</f>
        <v>0</v>
      </c>
      <c r="AF630">
        <f>+$I$711</f>
        <v>0</v>
      </c>
      <c r="AG630">
        <f>+$I$712</f>
        <v>0</v>
      </c>
      <c r="AH630">
        <f>+$I$713</f>
        <v>0</v>
      </c>
      <c r="AI630">
        <f>+$I$714</f>
        <v>0</v>
      </c>
      <c r="AJ630">
        <f>+$I$715</f>
        <v>0</v>
      </c>
      <c r="AK630">
        <f>+$I$716</f>
        <v>0</v>
      </c>
      <c r="AL630">
        <f>+$I$717</f>
        <v>0</v>
      </c>
      <c r="AM630">
        <f>+I626</f>
        <v>3.6078000000000004E-3</v>
      </c>
      <c r="AN630">
        <f>+I627</f>
        <v>3.6078000000000004E-3</v>
      </c>
      <c r="AO630">
        <f>+I628</f>
        <v>3.6078000000000004E-3</v>
      </c>
      <c r="AP630">
        <f>+I629</f>
        <v>3.6078000000000004E-3</v>
      </c>
      <c r="AQ630">
        <f>+I630</f>
        <v>1.1417088607594936E-3</v>
      </c>
      <c r="AR630">
        <f>+I631</f>
        <v>1.1417088607594936E-3</v>
      </c>
      <c r="AS630">
        <f>+I632</f>
        <v>1.1417088607594936E-3</v>
      </c>
      <c r="AT630">
        <f>+I633</f>
        <v>1.1417088607594936E-3</v>
      </c>
      <c r="AU630">
        <f>+I634</f>
        <v>3.6130027239224477E-4</v>
      </c>
      <c r="AV630">
        <f>+I635</f>
        <v>3.6130027239224477E-4</v>
      </c>
      <c r="AW630">
        <f>+I636</f>
        <v>3.6130027239224477E-4</v>
      </c>
      <c r="AX630">
        <f>+I637</f>
        <v>3.6130027239224477E-4</v>
      </c>
      <c r="AY630">
        <f>+I638</f>
        <v>1.1433552923805214E-4</v>
      </c>
      <c r="AZ630">
        <f>+I639</f>
        <v>1.1433552923805214E-4</v>
      </c>
      <c r="BA630">
        <f>+I640</f>
        <v>1.1433552923805214E-4</v>
      </c>
      <c r="BB630">
        <f>+I641</f>
        <v>1.1433552923805214E-4</v>
      </c>
      <c r="BC630">
        <f>+I642</f>
        <v>3.6182129505712706E-5</v>
      </c>
      <c r="BD630">
        <f>+I643</f>
        <v>3.6182129505712706E-5</v>
      </c>
      <c r="BE630">
        <f>+I644</f>
        <v>3.6182129505712706E-5</v>
      </c>
      <c r="BF630">
        <f>+I645</f>
        <v>3.6182129505712706E-5</v>
      </c>
      <c r="BG630">
        <f>+I646</f>
        <v>1.1450040982820474E-5</v>
      </c>
      <c r="BH630">
        <f>+I647</f>
        <v>1.1450040982820474E-5</v>
      </c>
      <c r="BI630">
        <f>+I648</f>
        <v>1.1450040982820474E-5</v>
      </c>
      <c r="BJ630">
        <f>+I649</f>
        <v>1.1450040982820474E-5</v>
      </c>
      <c r="BK630">
        <f>+I650</f>
        <v>3.6234306907659724E-6</v>
      </c>
      <c r="BL630">
        <f>+I651</f>
        <v>3.6234306907659724E-6</v>
      </c>
      <c r="BM630">
        <f>+I652</f>
        <v>3.6234306907659724E-6</v>
      </c>
      <c r="BN630">
        <f>+I653</f>
        <v>3.6234306907659724E-6</v>
      </c>
      <c r="BO630">
        <f>+I654</f>
        <v>1.1466552818879657E-6</v>
      </c>
      <c r="BP630">
        <f>+I655</f>
        <v>1.1466552818879657E-6</v>
      </c>
      <c r="BQ630">
        <f>+I656</f>
        <v>1.1466552818879657E-6</v>
      </c>
      <c r="BR630">
        <f>+I657</f>
        <v>1.1466552818879657E-6</v>
      </c>
      <c r="BS630">
        <f>+I658</f>
        <v>3.6286559553416643E-7</v>
      </c>
      <c r="BT630">
        <f>+I659</f>
        <v>3.6286559553416643E-7</v>
      </c>
      <c r="BU630">
        <f>+I660</f>
        <v>3.6286559553416643E-7</v>
      </c>
      <c r="BV630">
        <f>+I661</f>
        <v>3.6286559553416643E-7</v>
      </c>
    </row>
    <row r="631" spans="1:74" x14ac:dyDescent="0.45">
      <c r="A631" s="1">
        <f t="shared" si="69"/>
        <v>630</v>
      </c>
      <c r="B631" s="2" t="s">
        <v>286</v>
      </c>
      <c r="C631" s="3" t="s">
        <v>162</v>
      </c>
      <c r="D631" s="3" t="str">
        <f t="shared" si="70"/>
        <v>P3K6</v>
      </c>
      <c r="E631" s="3">
        <v>2</v>
      </c>
      <c r="F631" s="3" t="s">
        <v>297</v>
      </c>
      <c r="G631" s="3"/>
      <c r="H631" s="3">
        <v>1202.5999999999999</v>
      </c>
      <c r="I631" s="45">
        <f t="shared" si="74"/>
        <v>1.1417088607594936E-3</v>
      </c>
      <c r="J631" s="20">
        <v>9.4936708860759484</v>
      </c>
      <c r="K631" s="3">
        <v>1</v>
      </c>
      <c r="L631" s="3">
        <v>96</v>
      </c>
      <c r="M631" s="3">
        <v>5</v>
      </c>
      <c r="N631" s="3" t="s">
        <v>10</v>
      </c>
      <c r="O631" s="3" t="s">
        <v>11</v>
      </c>
      <c r="P631" s="11" t="s">
        <v>271</v>
      </c>
      <c r="Q631" s="13">
        <f t="shared" si="72"/>
        <v>1179062.5</v>
      </c>
      <c r="R631" s="9">
        <v>1131000</v>
      </c>
      <c r="S631">
        <f t="shared" si="71"/>
        <v>95.923668168566124</v>
      </c>
      <c r="T631">
        <f t="shared" si="75"/>
        <v>85.056487675589722</v>
      </c>
      <c r="V631" s="19" t="str">
        <f>+$R$1</f>
        <v>ATP Depletion (CTG-RLU)</v>
      </c>
      <c r="W631">
        <f>+$R$702</f>
        <v>1103000</v>
      </c>
      <c r="X631">
        <f>+$R$703</f>
        <v>1129000</v>
      </c>
      <c r="Y631">
        <f>+$R$704</f>
        <v>1181000</v>
      </c>
      <c r="Z631">
        <f>+$R$705</f>
        <v>1218000</v>
      </c>
      <c r="AA631">
        <f>+$R$706</f>
        <v>1152000</v>
      </c>
      <c r="AB631">
        <f>+$R$707</f>
        <v>1249000</v>
      </c>
      <c r="AC631">
        <f>+$R$708</f>
        <v>1200000</v>
      </c>
      <c r="AD631" s="24">
        <f>+$R$709</f>
        <v>1148000</v>
      </c>
      <c r="AE631">
        <f>+$R$710</f>
        <v>1131000</v>
      </c>
      <c r="AF631">
        <f>+$R$711</f>
        <v>1129000</v>
      </c>
      <c r="AG631">
        <f>+$R$712</f>
        <v>1162000</v>
      </c>
      <c r="AH631">
        <f>+$R$713</f>
        <v>1189000</v>
      </c>
      <c r="AI631">
        <f>+$R$714</f>
        <v>1185000</v>
      </c>
      <c r="AJ631">
        <f>+$R$715</f>
        <v>1200000</v>
      </c>
      <c r="AK631">
        <f>+$R$716</f>
        <v>1244000</v>
      </c>
      <c r="AL631">
        <f>+$R$717</f>
        <v>1245000</v>
      </c>
      <c r="AM631">
        <f>+R626</f>
        <v>979461</v>
      </c>
      <c r="AN631">
        <f>+R627</f>
        <v>1063000</v>
      </c>
      <c r="AO631">
        <f>+R628</f>
        <v>1030000</v>
      </c>
      <c r="AP631">
        <f>+R629</f>
        <v>1007000</v>
      </c>
      <c r="AQ631">
        <f>+R630</f>
        <v>1124000</v>
      </c>
      <c r="AR631">
        <f>+R631</f>
        <v>1131000</v>
      </c>
      <c r="AS631">
        <f>+R632</f>
        <v>1125000</v>
      </c>
      <c r="AT631">
        <f>+R633</f>
        <v>1164000</v>
      </c>
      <c r="AU631">
        <f>+R634</f>
        <v>1159000</v>
      </c>
      <c r="AV631">
        <f>+R635</f>
        <v>1229000</v>
      </c>
      <c r="AW631">
        <f>+R636</f>
        <v>1182000</v>
      </c>
      <c r="AX631">
        <f>+R637</f>
        <v>1204000</v>
      </c>
      <c r="AY631">
        <f>+R638</f>
        <v>1211000</v>
      </c>
      <c r="AZ631">
        <f>+R639</f>
        <v>1188000</v>
      </c>
      <c r="BA631">
        <f>+R640</f>
        <v>1204000</v>
      </c>
      <c r="BB631">
        <f>+R641</f>
        <v>1234000</v>
      </c>
      <c r="BC631">
        <f>+R642</f>
        <v>1219000</v>
      </c>
      <c r="BD631">
        <f>+R643</f>
        <v>1275000</v>
      </c>
      <c r="BE631">
        <f>+R644</f>
        <v>1253000</v>
      </c>
      <c r="BF631">
        <f>+R645</f>
        <v>1193000</v>
      </c>
      <c r="BG631">
        <f>+R646</f>
        <v>1263000</v>
      </c>
      <c r="BH631">
        <f>+R647</f>
        <v>1296000</v>
      </c>
      <c r="BI631">
        <f>+R648</f>
        <v>1230000</v>
      </c>
      <c r="BJ631">
        <f>+R649</f>
        <v>1181000</v>
      </c>
      <c r="BK631">
        <f>+R650</f>
        <v>1237000</v>
      </c>
      <c r="BL631">
        <f>+R651</f>
        <v>1252000</v>
      </c>
      <c r="BM631">
        <f>+R652</f>
        <v>1208000</v>
      </c>
      <c r="BN631">
        <f>+R653</f>
        <v>1184000</v>
      </c>
      <c r="BO631">
        <f>+R654</f>
        <v>1262000</v>
      </c>
      <c r="BP631">
        <f>+R655</f>
        <v>1279000</v>
      </c>
      <c r="BQ631">
        <f>+R656</f>
        <v>1238000</v>
      </c>
      <c r="BR631">
        <f>+R657</f>
        <v>1283000</v>
      </c>
      <c r="BS631">
        <f>+R658</f>
        <v>1220000</v>
      </c>
      <c r="BT631">
        <f>+R659</f>
        <v>1296000</v>
      </c>
      <c r="BU631">
        <f>+R660</f>
        <v>1283000</v>
      </c>
      <c r="BV631">
        <f>+R661</f>
        <v>1232000</v>
      </c>
    </row>
    <row r="632" spans="1:74" x14ac:dyDescent="0.45">
      <c r="A632" s="1">
        <f t="shared" si="69"/>
        <v>631</v>
      </c>
      <c r="B632" s="2" t="s">
        <v>286</v>
      </c>
      <c r="C632" s="3" t="s">
        <v>163</v>
      </c>
      <c r="D632" s="3" t="str">
        <f t="shared" si="70"/>
        <v>P3L5</v>
      </c>
      <c r="E632" s="3">
        <v>3</v>
      </c>
      <c r="F632" s="3" t="s">
        <v>297</v>
      </c>
      <c r="G632" s="3"/>
      <c r="H632" s="3">
        <v>1202.5999999999999</v>
      </c>
      <c r="I632" s="45">
        <f t="shared" si="74"/>
        <v>1.1417088607594936E-3</v>
      </c>
      <c r="J632" s="20">
        <v>9.4936708860759484</v>
      </c>
      <c r="K632" s="3">
        <v>1</v>
      </c>
      <c r="L632" s="3">
        <v>96</v>
      </c>
      <c r="M632" s="3">
        <v>5</v>
      </c>
      <c r="N632" s="3" t="s">
        <v>10</v>
      </c>
      <c r="O632" s="3" t="s">
        <v>11</v>
      </c>
      <c r="P632" s="11" t="s">
        <v>271</v>
      </c>
      <c r="Q632" s="13">
        <f t="shared" si="72"/>
        <v>1179062.5</v>
      </c>
      <c r="R632" s="9">
        <v>1125000</v>
      </c>
      <c r="S632">
        <f t="shared" si="71"/>
        <v>95.414789292340302</v>
      </c>
      <c r="T632">
        <f t="shared" si="75"/>
        <v>85.056487675589722</v>
      </c>
    </row>
    <row r="633" spans="1:74" x14ac:dyDescent="0.45">
      <c r="A633" s="1">
        <f t="shared" si="69"/>
        <v>632</v>
      </c>
      <c r="B633" s="2" t="s">
        <v>286</v>
      </c>
      <c r="C633" s="3" t="s">
        <v>164</v>
      </c>
      <c r="D633" s="3" t="str">
        <f t="shared" si="70"/>
        <v>P3L6</v>
      </c>
      <c r="E633" s="3">
        <v>4</v>
      </c>
      <c r="F633" s="3" t="s">
        <v>297</v>
      </c>
      <c r="G633" s="3"/>
      <c r="H633" s="3">
        <v>1202.5999999999999</v>
      </c>
      <c r="I633" s="45">
        <f t="shared" si="74"/>
        <v>1.1417088607594936E-3</v>
      </c>
      <c r="J633" s="20">
        <v>9.4936708860759484</v>
      </c>
      <c r="K633" s="3">
        <v>1</v>
      </c>
      <c r="L633" s="3">
        <v>96</v>
      </c>
      <c r="M633" s="3">
        <v>5</v>
      </c>
      <c r="N633" s="3" t="s">
        <v>10</v>
      </c>
      <c r="O633" s="3" t="s">
        <v>11</v>
      </c>
      <c r="P633" s="11" t="s">
        <v>271</v>
      </c>
      <c r="Q633" s="13">
        <f t="shared" si="72"/>
        <v>1179062.5</v>
      </c>
      <c r="R633" s="9">
        <v>1164000</v>
      </c>
      <c r="S633">
        <f t="shared" si="71"/>
        <v>98.722501987808116</v>
      </c>
      <c r="T633">
        <f t="shared" si="75"/>
        <v>85.056487675589722</v>
      </c>
    </row>
    <row r="634" spans="1:74" x14ac:dyDescent="0.45">
      <c r="A634" s="1">
        <f t="shared" si="69"/>
        <v>633</v>
      </c>
      <c r="B634" s="2" t="s">
        <v>286</v>
      </c>
      <c r="C634" s="3" t="s">
        <v>165</v>
      </c>
      <c r="D634" s="3" t="str">
        <f t="shared" si="70"/>
        <v>P3K7</v>
      </c>
      <c r="E634" s="3">
        <v>1</v>
      </c>
      <c r="F634" s="3" t="s">
        <v>297</v>
      </c>
      <c r="G634" s="3"/>
      <c r="H634" s="3">
        <v>1202.5999999999999</v>
      </c>
      <c r="I634" s="45">
        <f t="shared" si="74"/>
        <v>3.6130027239224477E-4</v>
      </c>
      <c r="J634" s="20">
        <v>3.0043262297708697</v>
      </c>
      <c r="K634" s="3">
        <v>1</v>
      </c>
      <c r="L634" s="3">
        <v>96</v>
      </c>
      <c r="M634" s="3">
        <v>5</v>
      </c>
      <c r="N634" s="3" t="s">
        <v>10</v>
      </c>
      <c r="O634" s="3" t="s">
        <v>11</v>
      </c>
      <c r="P634" s="11" t="s">
        <v>271</v>
      </c>
      <c r="Q634" s="13">
        <f t="shared" si="72"/>
        <v>1179062.5</v>
      </c>
      <c r="R634" s="9">
        <v>1159000</v>
      </c>
      <c r="S634">
        <f t="shared" si="71"/>
        <v>98.29843625761994</v>
      </c>
      <c r="T634">
        <f t="shared" si="75"/>
        <v>85.056487675589722</v>
      </c>
    </row>
    <row r="635" spans="1:74" x14ac:dyDescent="0.45">
      <c r="A635" s="1">
        <f t="shared" si="69"/>
        <v>634</v>
      </c>
      <c r="B635" s="2" t="s">
        <v>286</v>
      </c>
      <c r="C635" s="3" t="s">
        <v>166</v>
      </c>
      <c r="D635" s="3" t="str">
        <f t="shared" si="70"/>
        <v>P3K8</v>
      </c>
      <c r="E635" s="3">
        <v>2</v>
      </c>
      <c r="F635" s="3" t="s">
        <v>297</v>
      </c>
      <c r="G635" s="3"/>
      <c r="H635" s="3">
        <v>1202.5999999999999</v>
      </c>
      <c r="I635" s="45">
        <f t="shared" si="74"/>
        <v>3.6130027239224477E-4</v>
      </c>
      <c r="J635" s="20">
        <v>3.0043262297708697</v>
      </c>
      <c r="K635" s="3">
        <v>1</v>
      </c>
      <c r="L635" s="3">
        <v>96</v>
      </c>
      <c r="M635" s="3">
        <v>5</v>
      </c>
      <c r="N635" s="3" t="s">
        <v>10</v>
      </c>
      <c r="O635" s="3" t="s">
        <v>11</v>
      </c>
      <c r="P635" s="11" t="s">
        <v>271</v>
      </c>
      <c r="Q635" s="13">
        <f t="shared" si="72"/>
        <v>1179062.5</v>
      </c>
      <c r="R635" s="9">
        <v>1229000</v>
      </c>
      <c r="S635">
        <f t="shared" si="71"/>
        <v>104.23535648025444</v>
      </c>
      <c r="T635">
        <f t="shared" si="75"/>
        <v>85.056487675589722</v>
      </c>
    </row>
    <row r="636" spans="1:74" x14ac:dyDescent="0.45">
      <c r="A636" s="1">
        <f t="shared" si="69"/>
        <v>635</v>
      </c>
      <c r="B636" s="2" t="s">
        <v>286</v>
      </c>
      <c r="C636" s="3" t="s">
        <v>167</v>
      </c>
      <c r="D636" s="3" t="str">
        <f t="shared" si="70"/>
        <v>P3L7</v>
      </c>
      <c r="E636" s="3">
        <v>3</v>
      </c>
      <c r="F636" s="3" t="s">
        <v>297</v>
      </c>
      <c r="G636" s="3"/>
      <c r="H636" s="3">
        <v>1202.5999999999999</v>
      </c>
      <c r="I636" s="45">
        <f t="shared" si="74"/>
        <v>3.6130027239224477E-4</v>
      </c>
      <c r="J636" s="20">
        <v>3.0043262297708697</v>
      </c>
      <c r="K636" s="3">
        <v>1</v>
      </c>
      <c r="L636" s="3">
        <v>96</v>
      </c>
      <c r="M636" s="3">
        <v>5</v>
      </c>
      <c r="N636" s="3" t="s">
        <v>10</v>
      </c>
      <c r="O636" s="3" t="s">
        <v>11</v>
      </c>
      <c r="P636" s="11" t="s">
        <v>271</v>
      </c>
      <c r="Q636" s="13">
        <f t="shared" si="72"/>
        <v>1179062.5</v>
      </c>
      <c r="R636" s="9">
        <v>1182000</v>
      </c>
      <c r="S636">
        <f t="shared" si="71"/>
        <v>100.24913861648554</v>
      </c>
      <c r="T636">
        <f t="shared" si="75"/>
        <v>85.056487675589722</v>
      </c>
    </row>
    <row r="637" spans="1:74" x14ac:dyDescent="0.45">
      <c r="A637" s="1">
        <f t="shared" si="69"/>
        <v>636</v>
      </c>
      <c r="B637" s="2" t="s">
        <v>286</v>
      </c>
      <c r="C637" s="3" t="s">
        <v>168</v>
      </c>
      <c r="D637" s="3" t="str">
        <f t="shared" si="70"/>
        <v>P3L8</v>
      </c>
      <c r="E637" s="3">
        <v>4</v>
      </c>
      <c r="F637" s="3" t="s">
        <v>297</v>
      </c>
      <c r="G637" s="3"/>
      <c r="H637" s="3">
        <v>1202.5999999999999</v>
      </c>
      <c r="I637" s="45">
        <f t="shared" si="74"/>
        <v>3.6130027239224477E-4</v>
      </c>
      <c r="J637" s="20">
        <v>3.0043262297708697</v>
      </c>
      <c r="K637" s="3">
        <v>1</v>
      </c>
      <c r="L637" s="3">
        <v>96</v>
      </c>
      <c r="M637" s="3">
        <v>5</v>
      </c>
      <c r="N637" s="3" t="s">
        <v>10</v>
      </c>
      <c r="O637" s="3" t="s">
        <v>11</v>
      </c>
      <c r="P637" s="11" t="s">
        <v>271</v>
      </c>
      <c r="Q637" s="13">
        <f t="shared" si="72"/>
        <v>1179062.5</v>
      </c>
      <c r="R637" s="9">
        <v>1204000</v>
      </c>
      <c r="S637">
        <f t="shared" si="71"/>
        <v>102.11502782931355</v>
      </c>
      <c r="T637">
        <f t="shared" si="75"/>
        <v>85.056487675589722</v>
      </c>
    </row>
    <row r="638" spans="1:74" x14ac:dyDescent="0.45">
      <c r="A638" s="1">
        <f t="shared" si="69"/>
        <v>637</v>
      </c>
      <c r="B638" s="2" t="s">
        <v>286</v>
      </c>
      <c r="C638" s="3" t="s">
        <v>169</v>
      </c>
      <c r="D638" s="3" t="str">
        <f t="shared" si="70"/>
        <v>P3K9</v>
      </c>
      <c r="E638" s="3">
        <v>1</v>
      </c>
      <c r="F638" s="3" t="s">
        <v>297</v>
      </c>
      <c r="G638" s="3"/>
      <c r="H638" s="3">
        <v>1202.5999999999999</v>
      </c>
      <c r="I638" s="45">
        <f t="shared" si="74"/>
        <v>1.1433552923805214E-4</v>
      </c>
      <c r="J638" s="20">
        <v>0.95073614866166756</v>
      </c>
      <c r="K638" s="3">
        <v>1</v>
      </c>
      <c r="L638" s="3">
        <v>96</v>
      </c>
      <c r="M638" s="3">
        <v>5</v>
      </c>
      <c r="N638" s="3" t="s">
        <v>10</v>
      </c>
      <c r="O638" s="3" t="s">
        <v>11</v>
      </c>
      <c r="P638" s="11" t="s">
        <v>271</v>
      </c>
      <c r="Q638" s="13">
        <f t="shared" si="72"/>
        <v>1179062.5</v>
      </c>
      <c r="R638" s="9">
        <v>1211000</v>
      </c>
      <c r="S638">
        <f t="shared" si="71"/>
        <v>102.70871985157699</v>
      </c>
      <c r="T638">
        <f t="shared" si="75"/>
        <v>85.056487675589722</v>
      </c>
    </row>
    <row r="639" spans="1:74" x14ac:dyDescent="0.45">
      <c r="A639" s="1">
        <f t="shared" si="69"/>
        <v>638</v>
      </c>
      <c r="B639" s="2" t="s">
        <v>286</v>
      </c>
      <c r="C639" s="3" t="s">
        <v>170</v>
      </c>
      <c r="D639" s="3" t="str">
        <f t="shared" si="70"/>
        <v>P3K10</v>
      </c>
      <c r="E639" s="3">
        <v>2</v>
      </c>
      <c r="F639" s="3" t="s">
        <v>297</v>
      </c>
      <c r="G639" s="3"/>
      <c r="H639" s="3">
        <v>1202.5999999999999</v>
      </c>
      <c r="I639" s="45">
        <f t="shared" si="74"/>
        <v>1.1433552923805214E-4</v>
      </c>
      <c r="J639" s="20">
        <v>0.95073614866166756</v>
      </c>
      <c r="K639" s="3">
        <v>1</v>
      </c>
      <c r="L639" s="3">
        <v>96</v>
      </c>
      <c r="M639" s="3">
        <v>5</v>
      </c>
      <c r="N639" s="3" t="s">
        <v>10</v>
      </c>
      <c r="O639" s="3" t="s">
        <v>11</v>
      </c>
      <c r="P639" s="11" t="s">
        <v>271</v>
      </c>
      <c r="Q639" s="13">
        <f t="shared" si="72"/>
        <v>1179062.5</v>
      </c>
      <c r="R639" s="9">
        <v>1188000</v>
      </c>
      <c r="S639">
        <f t="shared" si="71"/>
        <v>100.75801749271136</v>
      </c>
      <c r="T639">
        <f t="shared" si="75"/>
        <v>85.056487675589722</v>
      </c>
    </row>
    <row r="640" spans="1:74" x14ac:dyDescent="0.45">
      <c r="A640" s="1">
        <f t="shared" si="69"/>
        <v>639</v>
      </c>
      <c r="B640" s="2" t="s">
        <v>286</v>
      </c>
      <c r="C640" s="3" t="s">
        <v>171</v>
      </c>
      <c r="D640" s="3" t="str">
        <f t="shared" si="70"/>
        <v>P3L9</v>
      </c>
      <c r="E640" s="3">
        <v>3</v>
      </c>
      <c r="F640" s="3" t="s">
        <v>297</v>
      </c>
      <c r="G640" s="3"/>
      <c r="H640" s="3">
        <v>1202.5999999999999</v>
      </c>
      <c r="I640" s="45">
        <f t="shared" si="74"/>
        <v>1.1433552923805214E-4</v>
      </c>
      <c r="J640" s="20">
        <v>0.95073614866166756</v>
      </c>
      <c r="K640" s="3">
        <v>1</v>
      </c>
      <c r="L640" s="3">
        <v>96</v>
      </c>
      <c r="M640" s="3">
        <v>5</v>
      </c>
      <c r="N640" s="3" t="s">
        <v>10</v>
      </c>
      <c r="O640" s="3" t="s">
        <v>11</v>
      </c>
      <c r="P640" s="11" t="s">
        <v>271</v>
      </c>
      <c r="Q640" s="13">
        <f t="shared" si="72"/>
        <v>1179062.5</v>
      </c>
      <c r="R640" s="9">
        <v>1204000</v>
      </c>
      <c r="S640">
        <f t="shared" si="71"/>
        <v>102.11502782931355</v>
      </c>
      <c r="T640">
        <f t="shared" si="75"/>
        <v>85.056487675589722</v>
      </c>
    </row>
    <row r="641" spans="1:20" x14ac:dyDescent="0.45">
      <c r="A641" s="1">
        <f t="shared" si="69"/>
        <v>640</v>
      </c>
      <c r="B641" s="2" t="s">
        <v>286</v>
      </c>
      <c r="C641" s="3" t="s">
        <v>172</v>
      </c>
      <c r="D641" s="3" t="str">
        <f t="shared" si="70"/>
        <v>P3L10</v>
      </c>
      <c r="E641" s="3">
        <v>4</v>
      </c>
      <c r="F641" s="3" t="s">
        <v>297</v>
      </c>
      <c r="G641" s="3"/>
      <c r="H641" s="3">
        <v>1202.5999999999999</v>
      </c>
      <c r="I641" s="45">
        <f t="shared" si="74"/>
        <v>1.1433552923805214E-4</v>
      </c>
      <c r="J641" s="20">
        <v>0.95073614866166756</v>
      </c>
      <c r="K641" s="3">
        <v>1</v>
      </c>
      <c r="L641" s="3">
        <v>96</v>
      </c>
      <c r="M641" s="3">
        <v>5</v>
      </c>
      <c r="N641" s="3" t="s">
        <v>10</v>
      </c>
      <c r="O641" s="3" t="s">
        <v>11</v>
      </c>
      <c r="P641" s="11" t="s">
        <v>271</v>
      </c>
      <c r="Q641" s="13">
        <f t="shared" si="72"/>
        <v>1179062.5</v>
      </c>
      <c r="R641" s="9">
        <v>1234000</v>
      </c>
      <c r="S641">
        <f t="shared" si="71"/>
        <v>104.65942221044261</v>
      </c>
      <c r="T641">
        <f t="shared" si="75"/>
        <v>85.056487675589722</v>
      </c>
    </row>
    <row r="642" spans="1:20" x14ac:dyDescent="0.45">
      <c r="A642" s="1">
        <f t="shared" si="69"/>
        <v>641</v>
      </c>
      <c r="B642" s="2" t="s">
        <v>286</v>
      </c>
      <c r="C642" s="3" t="s">
        <v>173</v>
      </c>
      <c r="D642" s="3" t="str">
        <f t="shared" si="70"/>
        <v>P3K11</v>
      </c>
      <c r="E642" s="3">
        <v>1</v>
      </c>
      <c r="F642" s="3" t="s">
        <v>297</v>
      </c>
      <c r="G642" s="3"/>
      <c r="H642" s="3">
        <v>1202.5999999999999</v>
      </c>
      <c r="I642" s="45">
        <f t="shared" si="74"/>
        <v>3.6182129505712706E-5</v>
      </c>
      <c r="J642" s="20">
        <v>0.30086586982964164</v>
      </c>
      <c r="K642" s="3">
        <v>1</v>
      </c>
      <c r="L642" s="3">
        <v>96</v>
      </c>
      <c r="M642" s="3">
        <v>5</v>
      </c>
      <c r="N642" s="3" t="s">
        <v>10</v>
      </c>
      <c r="O642" s="3" t="s">
        <v>11</v>
      </c>
      <c r="P642" s="11" t="s">
        <v>271</v>
      </c>
      <c r="Q642" s="13">
        <f t="shared" si="72"/>
        <v>1179062.5</v>
      </c>
      <c r="R642" s="9">
        <v>1219000</v>
      </c>
      <c r="S642">
        <f t="shared" si="71"/>
        <v>103.38722501987807</v>
      </c>
      <c r="T642">
        <f t="shared" si="75"/>
        <v>85.056487675589722</v>
      </c>
    </row>
    <row r="643" spans="1:20" x14ac:dyDescent="0.45">
      <c r="A643" s="1">
        <f t="shared" ref="A643:A706" si="76">ROW(A642)</f>
        <v>642</v>
      </c>
      <c r="B643" s="2" t="s">
        <v>286</v>
      </c>
      <c r="C643" s="3" t="s">
        <v>174</v>
      </c>
      <c r="D643" s="3" t="str">
        <f t="shared" ref="D643:D706" si="77">+CONCATENATE(B643,C643)</f>
        <v>P3K12</v>
      </c>
      <c r="E643" s="3">
        <v>2</v>
      </c>
      <c r="F643" s="3" t="s">
        <v>297</v>
      </c>
      <c r="G643" s="3"/>
      <c r="H643" s="3">
        <v>1202.5999999999999</v>
      </c>
      <c r="I643" s="45">
        <f t="shared" si="74"/>
        <v>3.6182129505712706E-5</v>
      </c>
      <c r="J643" s="20">
        <v>0.30086586982964164</v>
      </c>
      <c r="K643" s="3">
        <v>1</v>
      </c>
      <c r="L643" s="3">
        <v>96</v>
      </c>
      <c r="M643" s="3">
        <v>5</v>
      </c>
      <c r="N643" s="3" t="s">
        <v>10</v>
      </c>
      <c r="O643" s="3" t="s">
        <v>11</v>
      </c>
      <c r="P643" s="11" t="s">
        <v>271</v>
      </c>
      <c r="Q643" s="13">
        <f t="shared" si="72"/>
        <v>1179062.5</v>
      </c>
      <c r="R643" s="9">
        <v>1275000</v>
      </c>
      <c r="S643">
        <f t="shared" ref="S643:S697" si="78">+R643/Q643*100</f>
        <v>108.13676119798569</v>
      </c>
      <c r="T643">
        <f t="shared" si="75"/>
        <v>85.056487675589722</v>
      </c>
    </row>
    <row r="644" spans="1:20" x14ac:dyDescent="0.45">
      <c r="A644" s="1">
        <f t="shared" si="76"/>
        <v>643</v>
      </c>
      <c r="B644" s="2" t="s">
        <v>286</v>
      </c>
      <c r="C644" s="3" t="s">
        <v>175</v>
      </c>
      <c r="D644" s="3" t="str">
        <f t="shared" si="77"/>
        <v>P3L11</v>
      </c>
      <c r="E644" s="3">
        <v>3</v>
      </c>
      <c r="F644" s="3" t="s">
        <v>297</v>
      </c>
      <c r="G644" s="3"/>
      <c r="H644" s="3">
        <v>1202.5999999999999</v>
      </c>
      <c r="I644" s="45">
        <f t="shared" si="74"/>
        <v>3.6182129505712706E-5</v>
      </c>
      <c r="J644" s="20">
        <v>0.30086586982964164</v>
      </c>
      <c r="K644" s="3">
        <v>1</v>
      </c>
      <c r="L644" s="3">
        <v>96</v>
      </c>
      <c r="M644" s="3">
        <v>5</v>
      </c>
      <c r="N644" s="3" t="s">
        <v>10</v>
      </c>
      <c r="O644" s="3" t="s">
        <v>11</v>
      </c>
      <c r="P644" s="11" t="s">
        <v>271</v>
      </c>
      <c r="Q644" s="13">
        <f t="shared" si="72"/>
        <v>1179062.5</v>
      </c>
      <c r="R644" s="9">
        <v>1253000</v>
      </c>
      <c r="S644">
        <f t="shared" si="78"/>
        <v>106.2708719851577</v>
      </c>
      <c r="T644">
        <f t="shared" si="75"/>
        <v>85.056487675589722</v>
      </c>
    </row>
    <row r="645" spans="1:20" x14ac:dyDescent="0.45">
      <c r="A645" s="1">
        <f t="shared" si="76"/>
        <v>644</v>
      </c>
      <c r="B645" s="2" t="s">
        <v>286</v>
      </c>
      <c r="C645" s="3" t="s">
        <v>176</v>
      </c>
      <c r="D645" s="3" t="str">
        <f t="shared" si="77"/>
        <v>P3L12</v>
      </c>
      <c r="E645" s="3">
        <v>4</v>
      </c>
      <c r="F645" s="3" t="s">
        <v>297</v>
      </c>
      <c r="G645" s="3"/>
      <c r="H645" s="3">
        <v>1202.5999999999999</v>
      </c>
      <c r="I645" s="45">
        <f t="shared" si="74"/>
        <v>3.6182129505712706E-5</v>
      </c>
      <c r="J645" s="20">
        <v>0.30086586982964164</v>
      </c>
      <c r="K645" s="3">
        <v>1</v>
      </c>
      <c r="L645" s="3">
        <v>96</v>
      </c>
      <c r="M645" s="3">
        <v>5</v>
      </c>
      <c r="N645" s="3" t="s">
        <v>10</v>
      </c>
      <c r="O645" s="3" t="s">
        <v>11</v>
      </c>
      <c r="P645" s="11" t="s">
        <v>271</v>
      </c>
      <c r="Q645" s="13">
        <f t="shared" si="72"/>
        <v>1179062.5</v>
      </c>
      <c r="R645" s="9">
        <v>1193000</v>
      </c>
      <c r="S645">
        <f t="shared" si="78"/>
        <v>101.18208322289955</v>
      </c>
      <c r="T645">
        <f t="shared" si="75"/>
        <v>85.056487675589722</v>
      </c>
    </row>
    <row r="646" spans="1:20" x14ac:dyDescent="0.45">
      <c r="A646" s="1">
        <f t="shared" si="76"/>
        <v>645</v>
      </c>
      <c r="B646" s="2" t="s">
        <v>286</v>
      </c>
      <c r="C646" s="3" t="s">
        <v>177</v>
      </c>
      <c r="D646" s="3" t="str">
        <f t="shared" si="77"/>
        <v>P3K15</v>
      </c>
      <c r="E646" s="3">
        <v>1</v>
      </c>
      <c r="F646" s="3" t="s">
        <v>297</v>
      </c>
      <c r="G646" s="3"/>
      <c r="H646" s="3">
        <v>1202.5999999999999</v>
      </c>
      <c r="I646" s="45">
        <f t="shared" si="74"/>
        <v>1.1450040982820474E-5</v>
      </c>
      <c r="J646" s="20">
        <v>9.5210718300519498E-2</v>
      </c>
      <c r="K646" s="3">
        <v>1</v>
      </c>
      <c r="L646" s="3">
        <v>96</v>
      </c>
      <c r="M646" s="3">
        <v>5</v>
      </c>
      <c r="N646" s="3" t="s">
        <v>10</v>
      </c>
      <c r="O646" s="3" t="s">
        <v>11</v>
      </c>
      <c r="P646" s="11" t="s">
        <v>271</v>
      </c>
      <c r="Q646" s="13">
        <f t="shared" si="72"/>
        <v>1179062.5</v>
      </c>
      <c r="R646" s="9">
        <v>1263000</v>
      </c>
      <c r="S646">
        <f t="shared" si="78"/>
        <v>107.11900344553406</v>
      </c>
      <c r="T646">
        <f t="shared" si="75"/>
        <v>85.056487675589722</v>
      </c>
    </row>
    <row r="647" spans="1:20" x14ac:dyDescent="0.45">
      <c r="A647" s="1">
        <f t="shared" si="76"/>
        <v>646</v>
      </c>
      <c r="B647" s="2" t="s">
        <v>286</v>
      </c>
      <c r="C647" s="3" t="s">
        <v>178</v>
      </c>
      <c r="D647" s="3" t="str">
        <f t="shared" si="77"/>
        <v>P3K16</v>
      </c>
      <c r="E647" s="3">
        <v>2</v>
      </c>
      <c r="F647" s="3" t="s">
        <v>297</v>
      </c>
      <c r="G647" s="3"/>
      <c r="H647" s="3">
        <v>1202.5999999999999</v>
      </c>
      <c r="I647" s="45">
        <f t="shared" si="74"/>
        <v>1.1450040982820474E-5</v>
      </c>
      <c r="J647" s="20">
        <v>9.5210718300519498E-2</v>
      </c>
      <c r="K647" s="3">
        <v>1</v>
      </c>
      <c r="L647" s="3">
        <v>96</v>
      </c>
      <c r="M647" s="3">
        <v>5</v>
      </c>
      <c r="N647" s="3" t="s">
        <v>10</v>
      </c>
      <c r="O647" s="3" t="s">
        <v>11</v>
      </c>
      <c r="P647" s="11" t="s">
        <v>271</v>
      </c>
      <c r="Q647" s="13">
        <f t="shared" ref="Q647:Q661" si="79">+IF(P647="DMSO",AVERAGE(R$702:R$717))</f>
        <v>1179062.5</v>
      </c>
      <c r="R647" s="9">
        <v>1296000</v>
      </c>
      <c r="S647">
        <f t="shared" si="78"/>
        <v>109.91783726477604</v>
      </c>
      <c r="T647">
        <f t="shared" si="75"/>
        <v>85.056487675589722</v>
      </c>
    </row>
    <row r="648" spans="1:20" x14ac:dyDescent="0.45">
      <c r="A648" s="1">
        <f t="shared" si="76"/>
        <v>647</v>
      </c>
      <c r="B648" s="2" t="s">
        <v>286</v>
      </c>
      <c r="C648" s="3" t="s">
        <v>179</v>
      </c>
      <c r="D648" s="3" t="str">
        <f t="shared" si="77"/>
        <v>P3L15</v>
      </c>
      <c r="E648" s="3">
        <v>3</v>
      </c>
      <c r="F648" s="3" t="s">
        <v>297</v>
      </c>
      <c r="G648" s="3"/>
      <c r="H648" s="3">
        <v>1202.5999999999999</v>
      </c>
      <c r="I648" s="45">
        <f t="shared" si="74"/>
        <v>1.1450040982820474E-5</v>
      </c>
      <c r="J648" s="20">
        <v>9.5210718300519498E-2</v>
      </c>
      <c r="K648" s="3">
        <v>1</v>
      </c>
      <c r="L648" s="3">
        <v>96</v>
      </c>
      <c r="M648" s="3">
        <v>5</v>
      </c>
      <c r="N648" s="3" t="s">
        <v>10</v>
      </c>
      <c r="O648" s="3" t="s">
        <v>11</v>
      </c>
      <c r="P648" s="11" t="s">
        <v>271</v>
      </c>
      <c r="Q648" s="13">
        <f t="shared" si="79"/>
        <v>1179062.5</v>
      </c>
      <c r="R648" s="9">
        <v>1230000</v>
      </c>
      <c r="S648">
        <f t="shared" si="78"/>
        <v>104.32016962629207</v>
      </c>
      <c r="T648">
        <f t="shared" si="75"/>
        <v>85.056487675589722</v>
      </c>
    </row>
    <row r="649" spans="1:20" x14ac:dyDescent="0.45">
      <c r="A649" s="1">
        <f t="shared" si="76"/>
        <v>648</v>
      </c>
      <c r="B649" s="2" t="s">
        <v>286</v>
      </c>
      <c r="C649" s="3" t="s">
        <v>180</v>
      </c>
      <c r="D649" s="3" t="str">
        <f t="shared" si="77"/>
        <v>P3L16</v>
      </c>
      <c r="E649" s="3">
        <v>4</v>
      </c>
      <c r="F649" s="3" t="s">
        <v>297</v>
      </c>
      <c r="G649" s="3"/>
      <c r="H649" s="3">
        <v>1202.5999999999999</v>
      </c>
      <c r="I649" s="45">
        <f t="shared" si="74"/>
        <v>1.1450040982820474E-5</v>
      </c>
      <c r="J649" s="20">
        <v>9.5210718300519498E-2</v>
      </c>
      <c r="K649" s="3">
        <v>1</v>
      </c>
      <c r="L649" s="3">
        <v>96</v>
      </c>
      <c r="M649" s="3">
        <v>5</v>
      </c>
      <c r="N649" s="3" t="s">
        <v>10</v>
      </c>
      <c r="O649" s="3" t="s">
        <v>11</v>
      </c>
      <c r="P649" s="11" t="s">
        <v>271</v>
      </c>
      <c r="Q649" s="13">
        <f t="shared" si="79"/>
        <v>1179062.5</v>
      </c>
      <c r="R649" s="9">
        <v>1181000</v>
      </c>
      <c r="S649">
        <f t="shared" si="78"/>
        <v>100.16432547044791</v>
      </c>
      <c r="T649">
        <f t="shared" si="75"/>
        <v>85.056487675589722</v>
      </c>
    </row>
    <row r="650" spans="1:20" x14ac:dyDescent="0.45">
      <c r="A650" s="1">
        <f t="shared" si="76"/>
        <v>649</v>
      </c>
      <c r="B650" s="2" t="s">
        <v>286</v>
      </c>
      <c r="C650" s="3" t="s">
        <v>181</v>
      </c>
      <c r="D650" s="3" t="str">
        <f t="shared" si="77"/>
        <v>P3K17</v>
      </c>
      <c r="E650" s="3">
        <v>1</v>
      </c>
      <c r="F650" s="3" t="s">
        <v>297</v>
      </c>
      <c r="G650" s="3"/>
      <c r="H650" s="3">
        <v>1202.5999999999999</v>
      </c>
      <c r="I650" s="45">
        <f t="shared" si="74"/>
        <v>3.6234306907659724E-6</v>
      </c>
      <c r="J650" s="20">
        <v>3.0129974145734015E-2</v>
      </c>
      <c r="K650" s="3">
        <v>1</v>
      </c>
      <c r="L650" s="3">
        <v>96</v>
      </c>
      <c r="M650" s="3">
        <v>5</v>
      </c>
      <c r="N650" s="3" t="s">
        <v>10</v>
      </c>
      <c r="O650" s="3" t="s">
        <v>11</v>
      </c>
      <c r="P650" s="11" t="s">
        <v>271</v>
      </c>
      <c r="Q650" s="13">
        <f t="shared" si="79"/>
        <v>1179062.5</v>
      </c>
      <c r="R650" s="9">
        <v>1237000</v>
      </c>
      <c r="S650">
        <f t="shared" si="78"/>
        <v>104.91386164855552</v>
      </c>
      <c r="T650">
        <f t="shared" si="75"/>
        <v>85.056487675589722</v>
      </c>
    </row>
    <row r="651" spans="1:20" x14ac:dyDescent="0.45">
      <c r="A651" s="1">
        <f t="shared" si="76"/>
        <v>650</v>
      </c>
      <c r="B651" s="2" t="s">
        <v>286</v>
      </c>
      <c r="C651" s="3" t="s">
        <v>182</v>
      </c>
      <c r="D651" s="3" t="str">
        <f t="shared" si="77"/>
        <v>P3K18</v>
      </c>
      <c r="E651" s="3">
        <v>2</v>
      </c>
      <c r="F651" s="3" t="s">
        <v>297</v>
      </c>
      <c r="G651" s="3"/>
      <c r="H651" s="3">
        <v>1202.5999999999999</v>
      </c>
      <c r="I651" s="45">
        <f t="shared" si="74"/>
        <v>3.6234306907659724E-6</v>
      </c>
      <c r="J651" s="20">
        <v>3.0129974145734015E-2</v>
      </c>
      <c r="K651" s="3">
        <v>1</v>
      </c>
      <c r="L651" s="3">
        <v>96</v>
      </c>
      <c r="M651" s="3">
        <v>5</v>
      </c>
      <c r="N651" s="3" t="s">
        <v>10</v>
      </c>
      <c r="O651" s="3" t="s">
        <v>11</v>
      </c>
      <c r="P651" s="11" t="s">
        <v>271</v>
      </c>
      <c r="Q651" s="13">
        <f t="shared" si="79"/>
        <v>1179062.5</v>
      </c>
      <c r="R651" s="9">
        <v>1252000</v>
      </c>
      <c r="S651">
        <f t="shared" si="78"/>
        <v>106.18605883912007</v>
      </c>
      <c r="T651">
        <f t="shared" si="75"/>
        <v>85.056487675589722</v>
      </c>
    </row>
    <row r="652" spans="1:20" x14ac:dyDescent="0.45">
      <c r="A652" s="1">
        <f t="shared" si="76"/>
        <v>651</v>
      </c>
      <c r="B652" s="2" t="s">
        <v>286</v>
      </c>
      <c r="C652" s="3" t="s">
        <v>183</v>
      </c>
      <c r="D652" s="3" t="str">
        <f t="shared" si="77"/>
        <v>P3L17</v>
      </c>
      <c r="E652" s="3">
        <v>3</v>
      </c>
      <c r="F652" s="3" t="s">
        <v>297</v>
      </c>
      <c r="G652" s="3"/>
      <c r="H652" s="3">
        <v>1202.5999999999999</v>
      </c>
      <c r="I652" s="45">
        <f t="shared" si="74"/>
        <v>3.6234306907659724E-6</v>
      </c>
      <c r="J652" s="20">
        <v>3.0129974145734015E-2</v>
      </c>
      <c r="K652" s="3">
        <v>1</v>
      </c>
      <c r="L652" s="3">
        <v>96</v>
      </c>
      <c r="M652" s="3">
        <v>5</v>
      </c>
      <c r="N652" s="3" t="s">
        <v>10</v>
      </c>
      <c r="O652" s="3" t="s">
        <v>11</v>
      </c>
      <c r="P652" s="11" t="s">
        <v>271</v>
      </c>
      <c r="Q652" s="13">
        <f t="shared" si="79"/>
        <v>1179062.5</v>
      </c>
      <c r="R652" s="9">
        <v>1208000</v>
      </c>
      <c r="S652">
        <f t="shared" si="78"/>
        <v>102.45428041346409</v>
      </c>
      <c r="T652">
        <f t="shared" si="75"/>
        <v>85.056487675589722</v>
      </c>
    </row>
    <row r="653" spans="1:20" x14ac:dyDescent="0.45">
      <c r="A653" s="1">
        <f t="shared" si="76"/>
        <v>652</v>
      </c>
      <c r="B653" s="2" t="s">
        <v>286</v>
      </c>
      <c r="C653" s="3" t="s">
        <v>184</v>
      </c>
      <c r="D653" s="3" t="str">
        <f t="shared" si="77"/>
        <v>P3L18</v>
      </c>
      <c r="E653" s="3">
        <v>4</v>
      </c>
      <c r="F653" s="3" t="s">
        <v>297</v>
      </c>
      <c r="G653" s="3"/>
      <c r="H653" s="3">
        <v>1202.5999999999999</v>
      </c>
      <c r="I653" s="45">
        <f t="shared" si="74"/>
        <v>3.6234306907659724E-6</v>
      </c>
      <c r="J653" s="20">
        <v>3.0129974145734015E-2</v>
      </c>
      <c r="K653" s="3">
        <v>1</v>
      </c>
      <c r="L653" s="3">
        <v>96</v>
      </c>
      <c r="M653" s="3">
        <v>5</v>
      </c>
      <c r="N653" s="3" t="s">
        <v>10</v>
      </c>
      <c r="O653" s="3" t="s">
        <v>11</v>
      </c>
      <c r="P653" s="11" t="s">
        <v>271</v>
      </c>
      <c r="Q653" s="13">
        <f t="shared" si="79"/>
        <v>1179062.5</v>
      </c>
      <c r="R653" s="9">
        <v>1184000</v>
      </c>
      <c r="S653">
        <f t="shared" si="78"/>
        <v>100.41876490856083</v>
      </c>
      <c r="T653">
        <f t="shared" si="75"/>
        <v>85.056487675589722</v>
      </c>
    </row>
    <row r="654" spans="1:20" x14ac:dyDescent="0.45">
      <c r="A654" s="1">
        <f t="shared" si="76"/>
        <v>653</v>
      </c>
      <c r="B654" s="2" t="s">
        <v>286</v>
      </c>
      <c r="C654" s="3" t="s">
        <v>185</v>
      </c>
      <c r="D654" s="3" t="str">
        <f t="shared" si="77"/>
        <v>P3K19</v>
      </c>
      <c r="E654" s="3">
        <v>1</v>
      </c>
      <c r="F654" s="3" t="s">
        <v>297</v>
      </c>
      <c r="G654" s="3"/>
      <c r="H654" s="3">
        <v>1202.5999999999999</v>
      </c>
      <c r="I654" s="45">
        <f t="shared" si="74"/>
        <v>1.1466552818879657E-6</v>
      </c>
      <c r="J654" s="20">
        <v>9.5348019448525355E-3</v>
      </c>
      <c r="K654" s="3">
        <v>1</v>
      </c>
      <c r="L654" s="3">
        <v>96</v>
      </c>
      <c r="M654" s="3">
        <v>5</v>
      </c>
      <c r="N654" s="3" t="s">
        <v>10</v>
      </c>
      <c r="O654" s="3" t="s">
        <v>11</v>
      </c>
      <c r="P654" s="11" t="s">
        <v>271</v>
      </c>
      <c r="Q654" s="13">
        <f t="shared" si="79"/>
        <v>1179062.5</v>
      </c>
      <c r="R654" s="9">
        <v>1262000</v>
      </c>
      <c r="S654">
        <f t="shared" si="78"/>
        <v>107.03419029949642</v>
      </c>
      <c r="T654">
        <f t="shared" si="75"/>
        <v>85.056487675589722</v>
      </c>
    </row>
    <row r="655" spans="1:20" x14ac:dyDescent="0.45">
      <c r="A655" s="1">
        <f t="shared" si="76"/>
        <v>654</v>
      </c>
      <c r="B655" s="2" t="s">
        <v>286</v>
      </c>
      <c r="C655" s="3" t="s">
        <v>186</v>
      </c>
      <c r="D655" s="3" t="str">
        <f t="shared" si="77"/>
        <v>P3K20</v>
      </c>
      <c r="E655" s="3">
        <v>2</v>
      </c>
      <c r="F655" s="3" t="s">
        <v>297</v>
      </c>
      <c r="G655" s="3"/>
      <c r="H655" s="3">
        <v>1202.5999999999999</v>
      </c>
      <c r="I655" s="45">
        <f t="shared" si="74"/>
        <v>1.1466552818879657E-6</v>
      </c>
      <c r="J655" s="20">
        <v>9.5348019448525355E-3</v>
      </c>
      <c r="K655" s="3">
        <v>1</v>
      </c>
      <c r="L655" s="3">
        <v>96</v>
      </c>
      <c r="M655" s="3">
        <v>5</v>
      </c>
      <c r="N655" s="3" t="s">
        <v>10</v>
      </c>
      <c r="O655" s="3" t="s">
        <v>11</v>
      </c>
      <c r="P655" s="11" t="s">
        <v>271</v>
      </c>
      <c r="Q655" s="13">
        <f t="shared" si="79"/>
        <v>1179062.5</v>
      </c>
      <c r="R655" s="9">
        <v>1279000</v>
      </c>
      <c r="S655">
        <f t="shared" si="78"/>
        <v>108.47601378213622</v>
      </c>
      <c r="T655">
        <f t="shared" si="75"/>
        <v>85.056487675589722</v>
      </c>
    </row>
    <row r="656" spans="1:20" x14ac:dyDescent="0.45">
      <c r="A656" s="1">
        <f t="shared" si="76"/>
        <v>655</v>
      </c>
      <c r="B656" s="2" t="s">
        <v>286</v>
      </c>
      <c r="C656" s="3" t="s">
        <v>187</v>
      </c>
      <c r="D656" s="3" t="str">
        <f t="shared" si="77"/>
        <v>P3L19</v>
      </c>
      <c r="E656" s="3">
        <v>3</v>
      </c>
      <c r="F656" s="3" t="s">
        <v>297</v>
      </c>
      <c r="G656" s="3"/>
      <c r="H656" s="3">
        <v>1202.5999999999999</v>
      </c>
      <c r="I656" s="45">
        <f t="shared" si="74"/>
        <v>1.1466552818879657E-6</v>
      </c>
      <c r="J656" s="20">
        <v>9.5348019448525355E-3</v>
      </c>
      <c r="K656" s="3">
        <v>1</v>
      </c>
      <c r="L656" s="3">
        <v>96</v>
      </c>
      <c r="M656" s="3">
        <v>5</v>
      </c>
      <c r="N656" s="3" t="s">
        <v>10</v>
      </c>
      <c r="O656" s="3" t="s">
        <v>11</v>
      </c>
      <c r="P656" s="11" t="s">
        <v>271</v>
      </c>
      <c r="Q656" s="13">
        <f t="shared" si="79"/>
        <v>1179062.5</v>
      </c>
      <c r="R656" s="9">
        <v>1238000</v>
      </c>
      <c r="S656">
        <f t="shared" si="78"/>
        <v>104.99867479459317</v>
      </c>
      <c r="T656">
        <f t="shared" si="75"/>
        <v>85.056487675589722</v>
      </c>
    </row>
    <row r="657" spans="1:62" x14ac:dyDescent="0.45">
      <c r="A657" s="1">
        <f t="shared" si="76"/>
        <v>656</v>
      </c>
      <c r="B657" s="2" t="s">
        <v>286</v>
      </c>
      <c r="C657" s="3" t="s">
        <v>188</v>
      </c>
      <c r="D657" s="3" t="str">
        <f t="shared" si="77"/>
        <v>P3L20</v>
      </c>
      <c r="E657" s="3">
        <v>4</v>
      </c>
      <c r="F657" s="3" t="s">
        <v>297</v>
      </c>
      <c r="G657" s="3"/>
      <c r="H657" s="3">
        <v>1202.5999999999999</v>
      </c>
      <c r="I657" s="45">
        <f t="shared" si="74"/>
        <v>1.1466552818879657E-6</v>
      </c>
      <c r="J657" s="20">
        <v>9.5348019448525355E-3</v>
      </c>
      <c r="K657" s="3">
        <v>1</v>
      </c>
      <c r="L657" s="3">
        <v>96</v>
      </c>
      <c r="M657" s="3">
        <v>5</v>
      </c>
      <c r="N657" s="3" t="s">
        <v>10</v>
      </c>
      <c r="O657" s="3" t="s">
        <v>11</v>
      </c>
      <c r="P657" s="11" t="s">
        <v>271</v>
      </c>
      <c r="Q657" s="13">
        <f t="shared" si="79"/>
        <v>1179062.5</v>
      </c>
      <c r="R657" s="9">
        <v>1283000</v>
      </c>
      <c r="S657">
        <f t="shared" si="78"/>
        <v>108.81526636628678</v>
      </c>
      <c r="T657">
        <f t="shared" si="75"/>
        <v>85.056487675589722</v>
      </c>
    </row>
    <row r="658" spans="1:62" x14ac:dyDescent="0.45">
      <c r="A658" s="1">
        <f t="shared" si="76"/>
        <v>657</v>
      </c>
      <c r="B658" s="2" t="s">
        <v>286</v>
      </c>
      <c r="C658" s="3" t="s">
        <v>189</v>
      </c>
      <c r="D658" s="3" t="str">
        <f t="shared" si="77"/>
        <v>P3K21</v>
      </c>
      <c r="E658" s="3">
        <v>1</v>
      </c>
      <c r="F658" s="3" t="s">
        <v>297</v>
      </c>
      <c r="G658" s="3"/>
      <c r="H658" s="3">
        <v>1202.5999999999999</v>
      </c>
      <c r="I658" s="45">
        <f t="shared" si="74"/>
        <v>3.6286559553416643E-7</v>
      </c>
      <c r="J658" s="20">
        <v>3.0173423876115619E-3</v>
      </c>
      <c r="K658" s="3">
        <v>1</v>
      </c>
      <c r="L658" s="3">
        <v>96</v>
      </c>
      <c r="M658" s="3">
        <v>5</v>
      </c>
      <c r="N658" s="3" t="s">
        <v>10</v>
      </c>
      <c r="O658" s="3" t="s">
        <v>11</v>
      </c>
      <c r="P658" s="11" t="s">
        <v>271</v>
      </c>
      <c r="Q658" s="13">
        <f t="shared" si="79"/>
        <v>1179062.5</v>
      </c>
      <c r="R658" s="9">
        <v>1220000</v>
      </c>
      <c r="S658">
        <f t="shared" si="78"/>
        <v>103.47203816591572</v>
      </c>
      <c r="T658">
        <f t="shared" si="75"/>
        <v>85.056487675589722</v>
      </c>
    </row>
    <row r="659" spans="1:62" x14ac:dyDescent="0.45">
      <c r="A659" s="1">
        <f t="shared" si="76"/>
        <v>658</v>
      </c>
      <c r="B659" s="2" t="s">
        <v>286</v>
      </c>
      <c r="C659" s="3" t="s">
        <v>190</v>
      </c>
      <c r="D659" s="3" t="str">
        <f t="shared" si="77"/>
        <v>P3K22</v>
      </c>
      <c r="E659" s="3">
        <v>2</v>
      </c>
      <c r="F659" s="3" t="s">
        <v>297</v>
      </c>
      <c r="G659" s="3"/>
      <c r="H659" s="3">
        <v>1202.5999999999999</v>
      </c>
      <c r="I659" s="45">
        <f t="shared" si="74"/>
        <v>3.6286559553416643E-7</v>
      </c>
      <c r="J659" s="20">
        <v>3.0173423876115619E-3</v>
      </c>
      <c r="K659" s="3">
        <v>1</v>
      </c>
      <c r="L659" s="3">
        <v>96</v>
      </c>
      <c r="M659" s="3">
        <v>5</v>
      </c>
      <c r="N659" s="3" t="s">
        <v>10</v>
      </c>
      <c r="O659" s="3" t="s">
        <v>11</v>
      </c>
      <c r="P659" s="11" t="s">
        <v>271</v>
      </c>
      <c r="Q659" s="13">
        <f t="shared" si="79"/>
        <v>1179062.5</v>
      </c>
      <c r="R659" s="9">
        <v>1296000</v>
      </c>
      <c r="S659">
        <f t="shared" si="78"/>
        <v>109.91783726477604</v>
      </c>
      <c r="T659">
        <f t="shared" si="75"/>
        <v>85.056487675589722</v>
      </c>
    </row>
    <row r="660" spans="1:62" x14ac:dyDescent="0.45">
      <c r="A660" s="1">
        <f t="shared" si="76"/>
        <v>659</v>
      </c>
      <c r="B660" s="2" t="s">
        <v>286</v>
      </c>
      <c r="C660" s="3" t="s">
        <v>191</v>
      </c>
      <c r="D660" s="3" t="str">
        <f t="shared" si="77"/>
        <v>P3L21</v>
      </c>
      <c r="E660" s="3">
        <v>3</v>
      </c>
      <c r="F660" s="3" t="s">
        <v>297</v>
      </c>
      <c r="G660" s="3"/>
      <c r="H660" s="3">
        <v>1202.5999999999999</v>
      </c>
      <c r="I660" s="45">
        <f t="shared" si="74"/>
        <v>3.6286559553416643E-7</v>
      </c>
      <c r="J660" s="20">
        <v>3.0173423876115619E-3</v>
      </c>
      <c r="K660" s="3">
        <v>1</v>
      </c>
      <c r="L660" s="3">
        <v>96</v>
      </c>
      <c r="M660" s="3">
        <v>5</v>
      </c>
      <c r="N660" s="3" t="s">
        <v>10</v>
      </c>
      <c r="O660" s="3" t="s">
        <v>11</v>
      </c>
      <c r="P660" s="11" t="s">
        <v>271</v>
      </c>
      <c r="Q660" s="13">
        <f t="shared" si="79"/>
        <v>1179062.5</v>
      </c>
      <c r="R660" s="9">
        <v>1283000</v>
      </c>
      <c r="S660">
        <f t="shared" si="78"/>
        <v>108.81526636628678</v>
      </c>
      <c r="T660">
        <f t="shared" si="75"/>
        <v>85.056487675589722</v>
      </c>
    </row>
    <row r="661" spans="1:62" x14ac:dyDescent="0.45">
      <c r="A661" s="1">
        <f t="shared" si="76"/>
        <v>660</v>
      </c>
      <c r="B661" s="2" t="s">
        <v>286</v>
      </c>
      <c r="C661" s="3" t="s">
        <v>192</v>
      </c>
      <c r="D661" s="3" t="str">
        <f t="shared" si="77"/>
        <v>P3L22</v>
      </c>
      <c r="E661" s="3">
        <v>4</v>
      </c>
      <c r="F661" s="3" t="s">
        <v>297</v>
      </c>
      <c r="G661" s="3"/>
      <c r="H661" s="3">
        <v>1202.5999999999999</v>
      </c>
      <c r="I661" s="45">
        <f t="shared" si="74"/>
        <v>3.6286559553416643E-7</v>
      </c>
      <c r="J661" s="20">
        <v>3.0173423876115619E-3</v>
      </c>
      <c r="K661" s="3">
        <v>1</v>
      </c>
      <c r="L661" s="3">
        <v>96</v>
      </c>
      <c r="M661" s="3">
        <v>5</v>
      </c>
      <c r="N661" s="3" t="s">
        <v>10</v>
      </c>
      <c r="O661" s="3" t="s">
        <v>11</v>
      </c>
      <c r="P661" s="11" t="s">
        <v>271</v>
      </c>
      <c r="Q661" s="13">
        <f t="shared" si="79"/>
        <v>1179062.5</v>
      </c>
      <c r="R661" s="9">
        <v>1232000</v>
      </c>
      <c r="S661">
        <f t="shared" si="78"/>
        <v>104.48979591836735</v>
      </c>
      <c r="T661">
        <f t="shared" si="75"/>
        <v>85.056487675589722</v>
      </c>
    </row>
    <row r="662" spans="1:62" x14ac:dyDescent="0.45">
      <c r="A662" s="1">
        <f t="shared" si="76"/>
        <v>661</v>
      </c>
      <c r="B662" s="2" t="s">
        <v>286</v>
      </c>
      <c r="C662" s="3" t="s">
        <v>193</v>
      </c>
      <c r="D662" s="3" t="str">
        <f t="shared" si="77"/>
        <v>P3M3</v>
      </c>
      <c r="E662" s="3">
        <v>1</v>
      </c>
      <c r="F662" s="3" t="s">
        <v>260</v>
      </c>
      <c r="G662" s="3"/>
      <c r="H662" s="3">
        <v>232.28</v>
      </c>
      <c r="I662" s="44">
        <v>0.2</v>
      </c>
      <c r="J662" s="20">
        <f>+I662/100/H662*1000*1000000</f>
        <v>8610.2979163079035</v>
      </c>
      <c r="K662" s="3">
        <v>1</v>
      </c>
      <c r="L662" s="3">
        <v>96</v>
      </c>
      <c r="M662" s="3">
        <v>5</v>
      </c>
      <c r="N662" s="3" t="s">
        <v>10</v>
      </c>
      <c r="O662" s="3" t="s">
        <v>11</v>
      </c>
      <c r="P662" s="11" t="s">
        <v>269</v>
      </c>
      <c r="Q662" s="13">
        <f>+IF(P662="media",AVERAGE(R$718:R$721))</f>
        <v>1271000</v>
      </c>
      <c r="R662" s="9">
        <v>48055</v>
      </c>
      <c r="S662">
        <f t="shared" si="78"/>
        <v>3.7808811959087336</v>
      </c>
      <c r="T662">
        <f>+_xlfn.PERCENTILE.EXC(S662:S697,0.05)</f>
        <v>3.839598741148702</v>
      </c>
      <c r="V662" t="str">
        <f>+F662</f>
        <v>SOS</v>
      </c>
      <c r="W662" t="s">
        <v>277</v>
      </c>
      <c r="X662">
        <v>0</v>
      </c>
      <c r="Y662">
        <f>+J694</f>
        <v>0.86102979163078996</v>
      </c>
      <c r="Z662">
        <f>+J690</f>
        <v>2.7228152748134815</v>
      </c>
      <c r="AA662">
        <f>+J686</f>
        <v>8.6102979163078999</v>
      </c>
      <c r="AB662">
        <f>+J682</f>
        <v>27.228152748134821</v>
      </c>
      <c r="AC662">
        <f>+J678</f>
        <v>86.102979163079013</v>
      </c>
      <c r="AD662" s="24">
        <f>+J674</f>
        <v>272.28152748134829</v>
      </c>
      <c r="AE662">
        <f>+J670</f>
        <v>861.02979163079033</v>
      </c>
      <c r="AF662">
        <f>+J666</f>
        <v>2722.8152748134835</v>
      </c>
      <c r="AG662">
        <f>+J662</f>
        <v>8610.2979163079035</v>
      </c>
    </row>
    <row r="663" spans="1:62" x14ac:dyDescent="0.45">
      <c r="A663" s="1">
        <f t="shared" si="76"/>
        <v>662</v>
      </c>
      <c r="B663" s="2" t="s">
        <v>286</v>
      </c>
      <c r="C663" s="3" t="s">
        <v>195</v>
      </c>
      <c r="D663" s="3" t="str">
        <f t="shared" si="77"/>
        <v>P3M4</v>
      </c>
      <c r="E663" s="3">
        <v>2</v>
      </c>
      <c r="F663" s="3" t="s">
        <v>260</v>
      </c>
      <c r="G663" s="3"/>
      <c r="H663" s="3">
        <v>232.28</v>
      </c>
      <c r="I663" s="44">
        <v>0.2</v>
      </c>
      <c r="J663" s="20">
        <f t="shared" ref="J663:J697" si="80">+I663/100/H663*1000*1000000</f>
        <v>8610.2979163079035</v>
      </c>
      <c r="K663" s="3">
        <v>1</v>
      </c>
      <c r="L663" s="3">
        <v>96</v>
      </c>
      <c r="M663" s="3">
        <v>5</v>
      </c>
      <c r="N663" s="3" t="s">
        <v>10</v>
      </c>
      <c r="O663" s="3" t="s">
        <v>11</v>
      </c>
      <c r="P663" s="11" t="s">
        <v>269</v>
      </c>
      <c r="Q663" s="13">
        <f t="shared" ref="Q663:Q697" si="81">+IF(P663="media",AVERAGE(R$718:R$721))</f>
        <v>1271000</v>
      </c>
      <c r="R663" s="9">
        <v>94067</v>
      </c>
      <c r="S663">
        <f t="shared" si="78"/>
        <v>7.4010228166797791</v>
      </c>
      <c r="T663">
        <f>+T662</f>
        <v>3.839598741148702</v>
      </c>
      <c r="V663" t="str">
        <f>+F662</f>
        <v>SOS</v>
      </c>
      <c r="W663" t="s">
        <v>278</v>
      </c>
      <c r="X663">
        <v>0</v>
      </c>
      <c r="Y663">
        <f>+I694</f>
        <v>1.9999999999999988E-5</v>
      </c>
      <c r="Z663">
        <f>+I690</f>
        <v>6.324555320336755E-5</v>
      </c>
      <c r="AA663">
        <f>+I686</f>
        <v>1.999999999999999E-4</v>
      </c>
      <c r="AB663">
        <f>+I682</f>
        <v>6.3245553203367555E-4</v>
      </c>
      <c r="AC663">
        <f>+I678</f>
        <v>1.9999999999999992E-3</v>
      </c>
      <c r="AD663" s="24">
        <f>+I674</f>
        <v>6.3245553203367571E-3</v>
      </c>
      <c r="AE663">
        <f>+I670</f>
        <v>1.9999999999999997E-2</v>
      </c>
      <c r="AF663">
        <f>+I666</f>
        <v>6.3245553203367583E-2</v>
      </c>
      <c r="AG663">
        <f>+I662</f>
        <v>0.2</v>
      </c>
    </row>
    <row r="664" spans="1:62" x14ac:dyDescent="0.45">
      <c r="A664" s="1">
        <f t="shared" si="76"/>
        <v>663</v>
      </c>
      <c r="B664" s="2" t="s">
        <v>286</v>
      </c>
      <c r="C664" s="3" t="s">
        <v>196</v>
      </c>
      <c r="D664" s="3" t="str">
        <f t="shared" si="77"/>
        <v>P3N3</v>
      </c>
      <c r="E664" s="3">
        <v>3</v>
      </c>
      <c r="F664" s="3" t="s">
        <v>260</v>
      </c>
      <c r="G664" s="3"/>
      <c r="H664" s="3">
        <v>232.28</v>
      </c>
      <c r="I664" s="44">
        <v>0.2</v>
      </c>
      <c r="J664" s="20">
        <f t="shared" si="80"/>
        <v>8610.2979163079035</v>
      </c>
      <c r="K664" s="3">
        <v>1</v>
      </c>
      <c r="L664" s="3">
        <v>96</v>
      </c>
      <c r="M664" s="3">
        <v>5</v>
      </c>
      <c r="N664" s="3" t="s">
        <v>10</v>
      </c>
      <c r="O664" s="3" t="s">
        <v>11</v>
      </c>
      <c r="P664" s="11" t="s">
        <v>269</v>
      </c>
      <c r="Q664" s="13">
        <f t="shared" si="81"/>
        <v>1271000</v>
      </c>
      <c r="R664" s="9">
        <v>48933</v>
      </c>
      <c r="S664">
        <f t="shared" si="78"/>
        <v>3.8499606608969317</v>
      </c>
      <c r="T664">
        <f t="shared" ref="T664:T697" si="82">+T663</f>
        <v>3.839598741148702</v>
      </c>
      <c r="V664" t="str">
        <f>+F662</f>
        <v>SOS</v>
      </c>
    </row>
    <row r="665" spans="1:62" x14ac:dyDescent="0.45">
      <c r="A665" s="1">
        <f t="shared" si="76"/>
        <v>664</v>
      </c>
      <c r="B665" s="2" t="s">
        <v>286</v>
      </c>
      <c r="C665" s="3" t="s">
        <v>197</v>
      </c>
      <c r="D665" s="3" t="str">
        <f t="shared" si="77"/>
        <v>P3N4</v>
      </c>
      <c r="E665" s="3">
        <v>4</v>
      </c>
      <c r="F665" s="3" t="s">
        <v>260</v>
      </c>
      <c r="G665" s="3"/>
      <c r="H665" s="3">
        <v>232.28</v>
      </c>
      <c r="I665" s="44">
        <v>0.2</v>
      </c>
      <c r="J665" s="20">
        <f t="shared" si="80"/>
        <v>8610.2979163079035</v>
      </c>
      <c r="K665" s="3">
        <v>1</v>
      </c>
      <c r="L665" s="3">
        <v>96</v>
      </c>
      <c r="M665" s="3">
        <v>5</v>
      </c>
      <c r="N665" s="3" t="s">
        <v>10</v>
      </c>
      <c r="O665" s="3" t="s">
        <v>11</v>
      </c>
      <c r="P665" s="11" t="s">
        <v>269</v>
      </c>
      <c r="Q665" s="13">
        <f t="shared" si="81"/>
        <v>1271000</v>
      </c>
      <c r="R665" s="9">
        <v>66842</v>
      </c>
      <c r="S665">
        <f t="shared" si="78"/>
        <v>5.2590086546026749</v>
      </c>
      <c r="T665">
        <f t="shared" si="82"/>
        <v>3.839598741148702</v>
      </c>
      <c r="V665" t="s">
        <v>280</v>
      </c>
      <c r="W665" t="str">
        <f>+$D$718</f>
        <v>P3M13</v>
      </c>
      <c r="X665" t="str">
        <f>+$D$719</f>
        <v>P3M14</v>
      </c>
      <c r="Y665" t="str">
        <f>+$D$720</f>
        <v>P3N13</v>
      </c>
      <c r="Z665" t="str">
        <f>+$D$721</f>
        <v>P3N14</v>
      </c>
      <c r="AA665" t="str">
        <f>+D662</f>
        <v>P3M3</v>
      </c>
      <c r="AB665" t="str">
        <f>+D663</f>
        <v>P3M4</v>
      </c>
      <c r="AC665" t="str">
        <f>+D664</f>
        <v>P3N3</v>
      </c>
      <c r="AD665" s="24" t="str">
        <f>+D665</f>
        <v>P3N4</v>
      </c>
      <c r="AE665" t="str">
        <f>+D666</f>
        <v>P3M5</v>
      </c>
      <c r="AF665" t="str">
        <f>+D667</f>
        <v>P3M6</v>
      </c>
      <c r="AG665" t="str">
        <f>+D668</f>
        <v>P3N5</v>
      </c>
      <c r="AH665" t="str">
        <f>+D669</f>
        <v>P3N6</v>
      </c>
      <c r="AI665" t="str">
        <f>+D670</f>
        <v>P3M7</v>
      </c>
      <c r="AJ665" t="str">
        <f>+D671</f>
        <v>P3M8</v>
      </c>
      <c r="AK665" t="str">
        <f>+D672</f>
        <v>P3N7</v>
      </c>
      <c r="AL665" t="str">
        <f>+D673</f>
        <v>P3N8</v>
      </c>
      <c r="AM665" t="str">
        <f>+D674</f>
        <v>P3M9</v>
      </c>
      <c r="AN665" t="str">
        <f>+D675</f>
        <v>P3M10</v>
      </c>
      <c r="AO665" t="str">
        <f>+D676</f>
        <v>P3N9</v>
      </c>
      <c r="AP665" t="str">
        <f>+D677</f>
        <v>P3N10</v>
      </c>
      <c r="AQ665" t="str">
        <f>+D678</f>
        <v>P3M11</v>
      </c>
      <c r="AR665" t="str">
        <f>+D679</f>
        <v>P3M12</v>
      </c>
      <c r="AS665" t="str">
        <f>+D680</f>
        <v>P3N11</v>
      </c>
      <c r="AT665" t="str">
        <f>+D681</f>
        <v>P3N12</v>
      </c>
      <c r="AU665" t="str">
        <f>+D682</f>
        <v>P3M15</v>
      </c>
      <c r="AV665" t="str">
        <f>+D683</f>
        <v>P3M16</v>
      </c>
      <c r="AW665" t="str">
        <f>+D684</f>
        <v>P3N15</v>
      </c>
      <c r="AX665" t="str">
        <f>+D685</f>
        <v>P3N16</v>
      </c>
      <c r="AY665" t="str">
        <f>+D686</f>
        <v>P3M17</v>
      </c>
      <c r="AZ665" t="str">
        <f>+D687</f>
        <v>P3M18</v>
      </c>
      <c r="BA665" t="str">
        <f>+D688</f>
        <v>P3N17</v>
      </c>
      <c r="BB665" t="str">
        <f>+D689</f>
        <v>P3N18</v>
      </c>
      <c r="BC665" t="str">
        <f>+D690</f>
        <v>P3M19</v>
      </c>
      <c r="BD665" t="str">
        <f>+D691</f>
        <v>P3M20</v>
      </c>
      <c r="BE665" t="str">
        <f>+D692</f>
        <v>P3N19</v>
      </c>
      <c r="BF665" t="str">
        <f>+D693</f>
        <v>P3N20</v>
      </c>
      <c r="BG665" t="str">
        <f>+D694</f>
        <v>P3M21</v>
      </c>
      <c r="BH665" t="str">
        <f>+D695</f>
        <v>P3M22</v>
      </c>
      <c r="BI665" t="str">
        <f>+D696</f>
        <v>P3N21</v>
      </c>
      <c r="BJ665" t="str">
        <f>+D697</f>
        <v>P3N22</v>
      </c>
    </row>
    <row r="666" spans="1:62" x14ac:dyDescent="0.45">
      <c r="A666" s="1">
        <f t="shared" si="76"/>
        <v>665</v>
      </c>
      <c r="B666" s="2" t="s">
        <v>286</v>
      </c>
      <c r="C666" s="3" t="s">
        <v>198</v>
      </c>
      <c r="D666" s="3" t="str">
        <f t="shared" si="77"/>
        <v>P3M5</v>
      </c>
      <c r="E666" s="3">
        <v>1</v>
      </c>
      <c r="F666" s="3" t="s">
        <v>260</v>
      </c>
      <c r="G666" s="3"/>
      <c r="H666" s="3">
        <v>232.28</v>
      </c>
      <c r="I666" s="44">
        <f>I662/10^0.5</f>
        <v>6.3245553203367583E-2</v>
      </c>
      <c r="J666" s="20">
        <f t="shared" si="80"/>
        <v>2722.8152748134835</v>
      </c>
      <c r="K666" s="3">
        <v>1</v>
      </c>
      <c r="L666" s="3">
        <v>96</v>
      </c>
      <c r="M666" s="3">
        <v>5</v>
      </c>
      <c r="N666" s="3" t="s">
        <v>10</v>
      </c>
      <c r="O666" s="3" t="s">
        <v>11</v>
      </c>
      <c r="P666" s="11" t="s">
        <v>269</v>
      </c>
      <c r="Q666" s="13">
        <f t="shared" si="81"/>
        <v>1271000</v>
      </c>
      <c r="R666" s="9">
        <v>805455</v>
      </c>
      <c r="S666">
        <f t="shared" si="78"/>
        <v>63.371754523996849</v>
      </c>
      <c r="T666">
        <f t="shared" si="82"/>
        <v>3.839598741148702</v>
      </c>
      <c r="V666" t="s">
        <v>281</v>
      </c>
      <c r="W666">
        <f>+$I$718</f>
        <v>0</v>
      </c>
      <c r="X666">
        <f>+$I$719</f>
        <v>0</v>
      </c>
      <c r="Y666">
        <f>+$I$720</f>
        <v>0</v>
      </c>
      <c r="Z666">
        <f>+$I$721</f>
        <v>0</v>
      </c>
      <c r="AA666">
        <f>+I662</f>
        <v>0.2</v>
      </c>
      <c r="AB666">
        <f>+I663</f>
        <v>0.2</v>
      </c>
      <c r="AC666">
        <f>+I664</f>
        <v>0.2</v>
      </c>
      <c r="AD666" s="24">
        <f>+I665</f>
        <v>0.2</v>
      </c>
      <c r="AE666">
        <f>+I666</f>
        <v>6.3245553203367583E-2</v>
      </c>
      <c r="AF666">
        <f>+I667</f>
        <v>6.3245553203367583E-2</v>
      </c>
      <c r="AG666">
        <f>+I668</f>
        <v>6.3245553203367583E-2</v>
      </c>
      <c r="AH666">
        <f>+I669</f>
        <v>6.3245553203367583E-2</v>
      </c>
      <c r="AI666">
        <f>+I670</f>
        <v>1.9999999999999997E-2</v>
      </c>
      <c r="AJ666">
        <f>+I671</f>
        <v>1.9999999999999997E-2</v>
      </c>
      <c r="AK666">
        <f>+I672</f>
        <v>1.9999999999999997E-2</v>
      </c>
      <c r="AL666">
        <f>+I673</f>
        <v>1.9999999999999997E-2</v>
      </c>
      <c r="AM666">
        <f>+I674</f>
        <v>6.3245553203367571E-3</v>
      </c>
      <c r="AN666">
        <f>+I675</f>
        <v>6.3245553203367571E-3</v>
      </c>
      <c r="AO666">
        <f>+I676</f>
        <v>6.3245553203367571E-3</v>
      </c>
      <c r="AP666">
        <f>+I677</f>
        <v>6.3245553203367571E-3</v>
      </c>
      <c r="AQ666">
        <f>+I678</f>
        <v>1.9999999999999992E-3</v>
      </c>
      <c r="AR666">
        <f>+I679</f>
        <v>1.9999999999999992E-3</v>
      </c>
      <c r="AS666">
        <f>+I680</f>
        <v>1.9999999999999992E-3</v>
      </c>
      <c r="AT666">
        <f>+I681</f>
        <v>1.9999999999999992E-3</v>
      </c>
      <c r="AU666">
        <f>+I682</f>
        <v>6.3245553203367555E-4</v>
      </c>
      <c r="AV666">
        <f>+I683</f>
        <v>6.3245553203367555E-4</v>
      </c>
      <c r="AW666">
        <f>+I684</f>
        <v>6.3245553203367555E-4</v>
      </c>
      <c r="AX666">
        <f>+I685</f>
        <v>6.3245553203367555E-4</v>
      </c>
      <c r="AY666">
        <f>+I686</f>
        <v>1.999999999999999E-4</v>
      </c>
      <c r="AZ666">
        <f>+I687</f>
        <v>1.999999999999999E-4</v>
      </c>
      <c r="BA666">
        <f>+I688</f>
        <v>1.999999999999999E-4</v>
      </c>
      <c r="BB666">
        <f>+I689</f>
        <v>1.999999999999999E-4</v>
      </c>
      <c r="BC666">
        <f>+I690</f>
        <v>6.324555320336755E-5</v>
      </c>
      <c r="BD666">
        <f>+I691</f>
        <v>6.324555320336755E-5</v>
      </c>
      <c r="BE666">
        <f>+I692</f>
        <v>6.324555320336755E-5</v>
      </c>
      <c r="BF666">
        <f>+I693</f>
        <v>6.324555320336755E-5</v>
      </c>
      <c r="BG666">
        <f>+I694</f>
        <v>1.9999999999999988E-5</v>
      </c>
      <c r="BH666">
        <f>+I695</f>
        <v>1.9999999999999988E-5</v>
      </c>
      <c r="BI666">
        <f>+I696</f>
        <v>1.9999999999999988E-5</v>
      </c>
      <c r="BJ666">
        <f>+I697</f>
        <v>1.9999999999999988E-5</v>
      </c>
    </row>
    <row r="667" spans="1:62" x14ac:dyDescent="0.45">
      <c r="A667" s="1">
        <f t="shared" si="76"/>
        <v>666</v>
      </c>
      <c r="B667" s="2" t="s">
        <v>286</v>
      </c>
      <c r="C667" s="3" t="s">
        <v>199</v>
      </c>
      <c r="D667" s="3" t="str">
        <f t="shared" si="77"/>
        <v>P3M6</v>
      </c>
      <c r="E667" s="3">
        <v>2</v>
      </c>
      <c r="F667" s="3" t="s">
        <v>260</v>
      </c>
      <c r="G667" s="3"/>
      <c r="H667" s="3">
        <v>232.28</v>
      </c>
      <c r="I667" s="44">
        <f t="shared" ref="I667:I697" si="83">I663/10^0.5</f>
        <v>6.3245553203367583E-2</v>
      </c>
      <c r="J667" s="20">
        <f t="shared" si="80"/>
        <v>2722.8152748134835</v>
      </c>
      <c r="K667" s="3">
        <v>1</v>
      </c>
      <c r="L667" s="3">
        <v>96</v>
      </c>
      <c r="M667" s="3">
        <v>5</v>
      </c>
      <c r="N667" s="3" t="s">
        <v>10</v>
      </c>
      <c r="O667" s="3" t="s">
        <v>11</v>
      </c>
      <c r="P667" s="11" t="s">
        <v>269</v>
      </c>
      <c r="Q667" s="13">
        <f t="shared" si="81"/>
        <v>1271000</v>
      </c>
      <c r="R667" s="9">
        <v>863092</v>
      </c>
      <c r="S667">
        <f t="shared" si="78"/>
        <v>67.906530291109362</v>
      </c>
      <c r="T667">
        <f t="shared" si="82"/>
        <v>3.839598741148702</v>
      </c>
      <c r="V667" s="19" t="str">
        <f>+$R$1</f>
        <v>ATP Depletion (CTG-RLU)</v>
      </c>
      <c r="W667">
        <f>+$R$718</f>
        <v>1228000</v>
      </c>
      <c r="X667">
        <f>+$R$719</f>
        <v>1244000</v>
      </c>
      <c r="Y667">
        <f>+$R$720</f>
        <v>1320000</v>
      </c>
      <c r="Z667">
        <f>+$R$721</f>
        <v>1292000</v>
      </c>
      <c r="AA667">
        <f>+R662</f>
        <v>48055</v>
      </c>
      <c r="AB667">
        <f>+R663</f>
        <v>94067</v>
      </c>
      <c r="AC667">
        <f>+R664</f>
        <v>48933</v>
      </c>
      <c r="AD667" s="24">
        <f>+R665</f>
        <v>66842</v>
      </c>
      <c r="AE667">
        <f>+R666</f>
        <v>805455</v>
      </c>
      <c r="AF667">
        <f>+R667</f>
        <v>863092</v>
      </c>
      <c r="AG667">
        <f>+R668</f>
        <v>787213</v>
      </c>
      <c r="AH667">
        <f>+R669</f>
        <v>912427</v>
      </c>
      <c r="AI667">
        <f>+R670</f>
        <v>1108000</v>
      </c>
      <c r="AJ667">
        <f>+R671</f>
        <v>1225000</v>
      </c>
      <c r="AK667">
        <f>+R672</f>
        <v>1160000</v>
      </c>
      <c r="AL667">
        <f>+R673</f>
        <v>1268000</v>
      </c>
      <c r="AM667">
        <f>+R674</f>
        <v>1252000</v>
      </c>
      <c r="AN667">
        <f>+R675</f>
        <v>1211000</v>
      </c>
      <c r="AO667">
        <f>+R676</f>
        <v>1172000</v>
      </c>
      <c r="AP667">
        <f>+R677</f>
        <v>1248000</v>
      </c>
      <c r="AQ667">
        <f>+R678</f>
        <v>1199000</v>
      </c>
      <c r="AR667">
        <f>+R679</f>
        <v>1187000</v>
      </c>
      <c r="AS667">
        <f>+R680</f>
        <v>1244000</v>
      </c>
      <c r="AT667">
        <f>+R681</f>
        <v>1261000</v>
      </c>
      <c r="AU667">
        <f>+R682</f>
        <v>1225000</v>
      </c>
      <c r="AV667">
        <f>+R683</f>
        <v>1297000</v>
      </c>
      <c r="AW667">
        <f>+R684</f>
        <v>1204000</v>
      </c>
      <c r="AX667">
        <f>+R685</f>
        <v>1261000</v>
      </c>
      <c r="AY667">
        <f>+R686</f>
        <v>1297000</v>
      </c>
      <c r="AZ667">
        <f>+R687</f>
        <v>1164000</v>
      </c>
      <c r="BA667">
        <f>+R688</f>
        <v>1147000</v>
      </c>
      <c r="BB667">
        <f>+R689</f>
        <v>1313000</v>
      </c>
      <c r="BC667">
        <f>+R690</f>
        <v>1228000</v>
      </c>
      <c r="BD667">
        <f>+R691</f>
        <v>1224000</v>
      </c>
      <c r="BE667">
        <f>+R692</f>
        <v>1206000</v>
      </c>
      <c r="BF667">
        <f>+R693</f>
        <v>1245000</v>
      </c>
      <c r="BG667">
        <f>+R694</f>
        <v>1255000</v>
      </c>
      <c r="BH667">
        <f>+R695</f>
        <v>1255000</v>
      </c>
      <c r="BI667">
        <f>+R696</f>
        <v>1258000</v>
      </c>
      <c r="BJ667">
        <f>+R697</f>
        <v>1355000</v>
      </c>
    </row>
    <row r="668" spans="1:62" x14ac:dyDescent="0.45">
      <c r="A668" s="1">
        <f t="shared" si="76"/>
        <v>667</v>
      </c>
      <c r="B668" s="2" t="s">
        <v>286</v>
      </c>
      <c r="C668" s="3" t="s">
        <v>200</v>
      </c>
      <c r="D668" s="3" t="str">
        <f t="shared" si="77"/>
        <v>P3N5</v>
      </c>
      <c r="E668" s="3">
        <v>3</v>
      </c>
      <c r="F668" s="3" t="s">
        <v>260</v>
      </c>
      <c r="G668" s="3"/>
      <c r="H668" s="3">
        <v>232.28</v>
      </c>
      <c r="I668" s="44">
        <f t="shared" si="83"/>
        <v>6.3245553203367583E-2</v>
      </c>
      <c r="J668" s="20">
        <f t="shared" si="80"/>
        <v>2722.8152748134835</v>
      </c>
      <c r="K668" s="3">
        <v>1</v>
      </c>
      <c r="L668" s="3">
        <v>96</v>
      </c>
      <c r="M668" s="3">
        <v>5</v>
      </c>
      <c r="N668" s="3" t="s">
        <v>10</v>
      </c>
      <c r="O668" s="3" t="s">
        <v>11</v>
      </c>
      <c r="P668" s="11" t="s">
        <v>269</v>
      </c>
      <c r="Q668" s="13">
        <f t="shared" si="81"/>
        <v>1271000</v>
      </c>
      <c r="R668" s="9">
        <v>787213</v>
      </c>
      <c r="S668">
        <f t="shared" si="78"/>
        <v>61.936506687647523</v>
      </c>
      <c r="T668">
        <f t="shared" si="82"/>
        <v>3.839598741148702</v>
      </c>
    </row>
    <row r="669" spans="1:62" x14ac:dyDescent="0.45">
      <c r="A669" s="1">
        <f t="shared" si="76"/>
        <v>668</v>
      </c>
      <c r="B669" s="2" t="s">
        <v>286</v>
      </c>
      <c r="C669" s="3" t="s">
        <v>201</v>
      </c>
      <c r="D669" s="3" t="str">
        <f t="shared" si="77"/>
        <v>P3N6</v>
      </c>
      <c r="E669" s="3">
        <v>4</v>
      </c>
      <c r="F669" s="3" t="s">
        <v>260</v>
      </c>
      <c r="G669" s="3"/>
      <c r="H669" s="3">
        <v>232.28</v>
      </c>
      <c r="I669" s="44">
        <f t="shared" si="83"/>
        <v>6.3245553203367583E-2</v>
      </c>
      <c r="J669" s="20">
        <f t="shared" si="80"/>
        <v>2722.8152748134835</v>
      </c>
      <c r="K669" s="3">
        <v>1</v>
      </c>
      <c r="L669" s="3">
        <v>96</v>
      </c>
      <c r="M669" s="3">
        <v>5</v>
      </c>
      <c r="N669" s="3" t="s">
        <v>10</v>
      </c>
      <c r="O669" s="3" t="s">
        <v>11</v>
      </c>
      <c r="P669" s="11" t="s">
        <v>269</v>
      </c>
      <c r="Q669" s="13">
        <f t="shared" si="81"/>
        <v>1271000</v>
      </c>
      <c r="R669" s="9">
        <v>912427</v>
      </c>
      <c r="S669">
        <f t="shared" si="78"/>
        <v>71.788119590873322</v>
      </c>
      <c r="T669">
        <f t="shared" si="82"/>
        <v>3.839598741148702</v>
      </c>
    </row>
    <row r="670" spans="1:62" x14ac:dyDescent="0.45">
      <c r="A670" s="1">
        <f t="shared" si="76"/>
        <v>669</v>
      </c>
      <c r="B670" s="2" t="s">
        <v>286</v>
      </c>
      <c r="C670" s="3" t="s">
        <v>202</v>
      </c>
      <c r="D670" s="3" t="str">
        <f t="shared" si="77"/>
        <v>P3M7</v>
      </c>
      <c r="E670" s="3">
        <v>1</v>
      </c>
      <c r="F670" s="3" t="s">
        <v>260</v>
      </c>
      <c r="G670" s="3"/>
      <c r="H670" s="3">
        <v>232.28</v>
      </c>
      <c r="I670" s="44">
        <f t="shared" si="83"/>
        <v>1.9999999999999997E-2</v>
      </c>
      <c r="J670" s="20">
        <f t="shared" si="80"/>
        <v>861.02979163079033</v>
      </c>
      <c r="K670" s="3">
        <v>1</v>
      </c>
      <c r="L670" s="3">
        <v>96</v>
      </c>
      <c r="M670" s="3">
        <v>5</v>
      </c>
      <c r="N670" s="3" t="s">
        <v>10</v>
      </c>
      <c r="O670" s="3" t="s">
        <v>11</v>
      </c>
      <c r="P670" s="11" t="s">
        <v>269</v>
      </c>
      <c r="Q670" s="13">
        <f t="shared" si="81"/>
        <v>1271000</v>
      </c>
      <c r="R670" s="9">
        <v>1108000</v>
      </c>
      <c r="S670">
        <f t="shared" si="78"/>
        <v>87.175452399685284</v>
      </c>
      <c r="T670">
        <f t="shared" si="82"/>
        <v>3.839598741148702</v>
      </c>
    </row>
    <row r="671" spans="1:62" x14ac:dyDescent="0.45">
      <c r="A671" s="1">
        <f t="shared" si="76"/>
        <v>670</v>
      </c>
      <c r="B671" s="2" t="s">
        <v>286</v>
      </c>
      <c r="C671" s="3" t="s">
        <v>203</v>
      </c>
      <c r="D671" s="3" t="str">
        <f t="shared" si="77"/>
        <v>P3M8</v>
      </c>
      <c r="E671" s="3">
        <v>2</v>
      </c>
      <c r="F671" s="3" t="s">
        <v>260</v>
      </c>
      <c r="G671" s="3"/>
      <c r="H671" s="3">
        <v>232.28</v>
      </c>
      <c r="I671" s="44">
        <f t="shared" si="83"/>
        <v>1.9999999999999997E-2</v>
      </c>
      <c r="J671" s="20">
        <f t="shared" si="80"/>
        <v>861.02979163079033</v>
      </c>
      <c r="K671" s="3">
        <v>1</v>
      </c>
      <c r="L671" s="3">
        <v>96</v>
      </c>
      <c r="M671" s="3">
        <v>5</v>
      </c>
      <c r="N671" s="3" t="s">
        <v>10</v>
      </c>
      <c r="O671" s="3" t="s">
        <v>11</v>
      </c>
      <c r="P671" s="11" t="s">
        <v>269</v>
      </c>
      <c r="Q671" s="13">
        <f t="shared" si="81"/>
        <v>1271000</v>
      </c>
      <c r="R671" s="9">
        <v>1225000</v>
      </c>
      <c r="S671">
        <f t="shared" si="78"/>
        <v>96.380802517702605</v>
      </c>
      <c r="T671">
        <f t="shared" si="82"/>
        <v>3.839598741148702</v>
      </c>
    </row>
    <row r="672" spans="1:62" x14ac:dyDescent="0.45">
      <c r="A672" s="1">
        <f t="shared" si="76"/>
        <v>671</v>
      </c>
      <c r="B672" s="2" t="s">
        <v>286</v>
      </c>
      <c r="C672" s="3" t="s">
        <v>204</v>
      </c>
      <c r="D672" s="3" t="str">
        <f t="shared" si="77"/>
        <v>P3N7</v>
      </c>
      <c r="E672" s="3">
        <v>3</v>
      </c>
      <c r="F672" s="3" t="s">
        <v>260</v>
      </c>
      <c r="G672" s="3"/>
      <c r="H672" s="3">
        <v>232.28</v>
      </c>
      <c r="I672" s="44">
        <f t="shared" si="83"/>
        <v>1.9999999999999997E-2</v>
      </c>
      <c r="J672" s="20">
        <f t="shared" si="80"/>
        <v>861.02979163079033</v>
      </c>
      <c r="K672" s="3">
        <v>1</v>
      </c>
      <c r="L672" s="3">
        <v>96</v>
      </c>
      <c r="M672" s="3">
        <v>5</v>
      </c>
      <c r="N672" s="3" t="s">
        <v>10</v>
      </c>
      <c r="O672" s="3" t="s">
        <v>11</v>
      </c>
      <c r="P672" s="11" t="s">
        <v>269</v>
      </c>
      <c r="Q672" s="13">
        <f t="shared" si="81"/>
        <v>1271000</v>
      </c>
      <c r="R672" s="9">
        <v>1160000</v>
      </c>
      <c r="S672">
        <f t="shared" si="78"/>
        <v>91.26671911880409</v>
      </c>
      <c r="T672">
        <f t="shared" si="82"/>
        <v>3.839598741148702</v>
      </c>
    </row>
    <row r="673" spans="1:20" x14ac:dyDescent="0.45">
      <c r="A673" s="1">
        <f t="shared" si="76"/>
        <v>672</v>
      </c>
      <c r="B673" s="2" t="s">
        <v>286</v>
      </c>
      <c r="C673" s="3" t="s">
        <v>205</v>
      </c>
      <c r="D673" s="3" t="str">
        <f t="shared" si="77"/>
        <v>P3N8</v>
      </c>
      <c r="E673" s="3">
        <v>4</v>
      </c>
      <c r="F673" s="3" t="s">
        <v>260</v>
      </c>
      <c r="G673" s="3"/>
      <c r="H673" s="3">
        <v>232.28</v>
      </c>
      <c r="I673" s="44">
        <f t="shared" si="83"/>
        <v>1.9999999999999997E-2</v>
      </c>
      <c r="J673" s="20">
        <f t="shared" si="80"/>
        <v>861.02979163079033</v>
      </c>
      <c r="K673" s="3">
        <v>1</v>
      </c>
      <c r="L673" s="3">
        <v>96</v>
      </c>
      <c r="M673" s="3">
        <v>5</v>
      </c>
      <c r="N673" s="3" t="s">
        <v>10</v>
      </c>
      <c r="O673" s="3" t="s">
        <v>11</v>
      </c>
      <c r="P673" s="11" t="s">
        <v>269</v>
      </c>
      <c r="Q673" s="13">
        <f t="shared" si="81"/>
        <v>1271000</v>
      </c>
      <c r="R673" s="9">
        <v>1268000</v>
      </c>
      <c r="S673">
        <f t="shared" si="78"/>
        <v>99.763965381589301</v>
      </c>
      <c r="T673">
        <f t="shared" si="82"/>
        <v>3.839598741148702</v>
      </c>
    </row>
    <row r="674" spans="1:20" x14ac:dyDescent="0.45">
      <c r="A674" s="1">
        <f t="shared" si="76"/>
        <v>673</v>
      </c>
      <c r="B674" s="2" t="s">
        <v>286</v>
      </c>
      <c r="C674" s="3" t="s">
        <v>206</v>
      </c>
      <c r="D674" s="3" t="str">
        <f t="shared" si="77"/>
        <v>P3M9</v>
      </c>
      <c r="E674" s="3">
        <v>1</v>
      </c>
      <c r="F674" s="3" t="s">
        <v>260</v>
      </c>
      <c r="G674" s="3"/>
      <c r="H674" s="3">
        <v>232.28</v>
      </c>
      <c r="I674" s="44">
        <f t="shared" si="83"/>
        <v>6.3245553203367571E-3</v>
      </c>
      <c r="J674" s="20">
        <f t="shared" si="80"/>
        <v>272.28152748134829</v>
      </c>
      <c r="K674" s="3">
        <v>1</v>
      </c>
      <c r="L674" s="3">
        <v>96</v>
      </c>
      <c r="M674" s="3">
        <v>5</v>
      </c>
      <c r="N674" s="3" t="s">
        <v>10</v>
      </c>
      <c r="O674" s="3" t="s">
        <v>11</v>
      </c>
      <c r="P674" s="11" t="s">
        <v>269</v>
      </c>
      <c r="Q674" s="13">
        <f t="shared" si="81"/>
        <v>1271000</v>
      </c>
      <c r="R674" s="9">
        <v>1252000</v>
      </c>
      <c r="S674">
        <f t="shared" si="78"/>
        <v>98.505114083398908</v>
      </c>
      <c r="T674">
        <f t="shared" si="82"/>
        <v>3.839598741148702</v>
      </c>
    </row>
    <row r="675" spans="1:20" x14ac:dyDescent="0.45">
      <c r="A675" s="1">
        <f t="shared" si="76"/>
        <v>674</v>
      </c>
      <c r="B675" s="2" t="s">
        <v>286</v>
      </c>
      <c r="C675" s="3" t="s">
        <v>207</v>
      </c>
      <c r="D675" s="3" t="str">
        <f t="shared" si="77"/>
        <v>P3M10</v>
      </c>
      <c r="E675" s="3">
        <v>2</v>
      </c>
      <c r="F675" s="3" t="s">
        <v>260</v>
      </c>
      <c r="G675" s="3"/>
      <c r="H675" s="3">
        <v>232.28</v>
      </c>
      <c r="I675" s="44">
        <f t="shared" si="83"/>
        <v>6.3245553203367571E-3</v>
      </c>
      <c r="J675" s="20">
        <f t="shared" si="80"/>
        <v>272.28152748134829</v>
      </c>
      <c r="K675" s="3">
        <v>1</v>
      </c>
      <c r="L675" s="3">
        <v>96</v>
      </c>
      <c r="M675" s="3">
        <v>5</v>
      </c>
      <c r="N675" s="3" t="s">
        <v>10</v>
      </c>
      <c r="O675" s="3" t="s">
        <v>11</v>
      </c>
      <c r="P675" s="11" t="s">
        <v>269</v>
      </c>
      <c r="Q675" s="13">
        <f t="shared" si="81"/>
        <v>1271000</v>
      </c>
      <c r="R675" s="9">
        <v>1211000</v>
      </c>
      <c r="S675">
        <f t="shared" si="78"/>
        <v>95.279307631785997</v>
      </c>
      <c r="T675">
        <f t="shared" si="82"/>
        <v>3.839598741148702</v>
      </c>
    </row>
    <row r="676" spans="1:20" x14ac:dyDescent="0.45">
      <c r="A676" s="1">
        <f t="shared" si="76"/>
        <v>675</v>
      </c>
      <c r="B676" s="2" t="s">
        <v>286</v>
      </c>
      <c r="C676" s="3" t="s">
        <v>208</v>
      </c>
      <c r="D676" s="3" t="str">
        <f t="shared" si="77"/>
        <v>P3N9</v>
      </c>
      <c r="E676" s="3">
        <v>3</v>
      </c>
      <c r="F676" s="3" t="s">
        <v>260</v>
      </c>
      <c r="G676" s="3"/>
      <c r="H676" s="3">
        <v>232.28</v>
      </c>
      <c r="I676" s="44">
        <f t="shared" si="83"/>
        <v>6.3245553203367571E-3</v>
      </c>
      <c r="J676" s="20">
        <f t="shared" si="80"/>
        <v>272.28152748134829</v>
      </c>
      <c r="K676" s="3">
        <v>1</v>
      </c>
      <c r="L676" s="3">
        <v>96</v>
      </c>
      <c r="M676" s="3">
        <v>5</v>
      </c>
      <c r="N676" s="3" t="s">
        <v>10</v>
      </c>
      <c r="O676" s="3" t="s">
        <v>11</v>
      </c>
      <c r="P676" s="11" t="s">
        <v>269</v>
      </c>
      <c r="Q676" s="13">
        <f t="shared" si="81"/>
        <v>1271000</v>
      </c>
      <c r="R676" s="9">
        <v>1172000</v>
      </c>
      <c r="S676">
        <f t="shared" si="78"/>
        <v>92.210857592446899</v>
      </c>
      <c r="T676">
        <f t="shared" si="82"/>
        <v>3.839598741148702</v>
      </c>
    </row>
    <row r="677" spans="1:20" x14ac:dyDescent="0.45">
      <c r="A677" s="1">
        <f t="shared" si="76"/>
        <v>676</v>
      </c>
      <c r="B677" s="2" t="s">
        <v>286</v>
      </c>
      <c r="C677" s="3" t="s">
        <v>209</v>
      </c>
      <c r="D677" s="3" t="str">
        <f t="shared" si="77"/>
        <v>P3N10</v>
      </c>
      <c r="E677" s="3">
        <v>4</v>
      </c>
      <c r="F677" s="3" t="s">
        <v>260</v>
      </c>
      <c r="G677" s="3"/>
      <c r="H677" s="3">
        <v>232.28</v>
      </c>
      <c r="I677" s="44">
        <f t="shared" si="83"/>
        <v>6.3245553203367571E-3</v>
      </c>
      <c r="J677" s="20">
        <f t="shared" si="80"/>
        <v>272.28152748134829</v>
      </c>
      <c r="K677" s="3">
        <v>1</v>
      </c>
      <c r="L677" s="3">
        <v>96</v>
      </c>
      <c r="M677" s="3">
        <v>5</v>
      </c>
      <c r="N677" s="3" t="s">
        <v>10</v>
      </c>
      <c r="O677" s="3" t="s">
        <v>11</v>
      </c>
      <c r="P677" s="11" t="s">
        <v>269</v>
      </c>
      <c r="Q677" s="13">
        <f t="shared" si="81"/>
        <v>1271000</v>
      </c>
      <c r="R677" s="9">
        <v>1248000</v>
      </c>
      <c r="S677">
        <f t="shared" si="78"/>
        <v>98.190401258851296</v>
      </c>
      <c r="T677">
        <f t="shared" si="82"/>
        <v>3.839598741148702</v>
      </c>
    </row>
    <row r="678" spans="1:20" x14ac:dyDescent="0.45">
      <c r="A678" s="1">
        <f t="shared" si="76"/>
        <v>677</v>
      </c>
      <c r="B678" s="2" t="s">
        <v>286</v>
      </c>
      <c r="C678" s="3" t="s">
        <v>210</v>
      </c>
      <c r="D678" s="3" t="str">
        <f t="shared" si="77"/>
        <v>P3M11</v>
      </c>
      <c r="E678" s="3">
        <v>1</v>
      </c>
      <c r="F678" s="3" t="s">
        <v>260</v>
      </c>
      <c r="G678" s="3"/>
      <c r="H678" s="3">
        <v>232.28</v>
      </c>
      <c r="I678" s="44">
        <f t="shared" si="83"/>
        <v>1.9999999999999992E-3</v>
      </c>
      <c r="J678" s="20">
        <f t="shared" si="80"/>
        <v>86.102979163079013</v>
      </c>
      <c r="K678" s="3">
        <v>1</v>
      </c>
      <c r="L678" s="3">
        <v>96</v>
      </c>
      <c r="M678" s="3">
        <v>5</v>
      </c>
      <c r="N678" s="3" t="s">
        <v>10</v>
      </c>
      <c r="O678" s="3" t="s">
        <v>11</v>
      </c>
      <c r="P678" s="11" t="s">
        <v>269</v>
      </c>
      <c r="Q678" s="13">
        <f t="shared" si="81"/>
        <v>1271000</v>
      </c>
      <c r="R678" s="9">
        <v>1199000</v>
      </c>
      <c r="S678">
        <f t="shared" si="78"/>
        <v>94.335169158143202</v>
      </c>
      <c r="T678">
        <f t="shared" si="82"/>
        <v>3.839598741148702</v>
      </c>
    </row>
    <row r="679" spans="1:20" x14ac:dyDescent="0.45">
      <c r="A679" s="1">
        <f t="shared" si="76"/>
        <v>678</v>
      </c>
      <c r="B679" s="2" t="s">
        <v>286</v>
      </c>
      <c r="C679" s="3" t="s">
        <v>211</v>
      </c>
      <c r="D679" s="3" t="str">
        <f t="shared" si="77"/>
        <v>P3M12</v>
      </c>
      <c r="E679" s="3">
        <v>2</v>
      </c>
      <c r="F679" s="3" t="s">
        <v>260</v>
      </c>
      <c r="G679" s="3"/>
      <c r="H679" s="3">
        <v>232.28</v>
      </c>
      <c r="I679" s="44">
        <f t="shared" si="83"/>
        <v>1.9999999999999992E-3</v>
      </c>
      <c r="J679" s="20">
        <f t="shared" si="80"/>
        <v>86.102979163079013</v>
      </c>
      <c r="K679" s="3">
        <v>1</v>
      </c>
      <c r="L679" s="3">
        <v>96</v>
      </c>
      <c r="M679" s="3">
        <v>5</v>
      </c>
      <c r="N679" s="3" t="s">
        <v>10</v>
      </c>
      <c r="O679" s="3" t="s">
        <v>11</v>
      </c>
      <c r="P679" s="11" t="s">
        <v>269</v>
      </c>
      <c r="Q679" s="13">
        <f t="shared" si="81"/>
        <v>1271000</v>
      </c>
      <c r="R679" s="9">
        <v>1187000</v>
      </c>
      <c r="S679">
        <f t="shared" si="78"/>
        <v>93.391030684500393</v>
      </c>
      <c r="T679">
        <f t="shared" si="82"/>
        <v>3.839598741148702</v>
      </c>
    </row>
    <row r="680" spans="1:20" x14ac:dyDescent="0.45">
      <c r="A680" s="1">
        <f t="shared" si="76"/>
        <v>679</v>
      </c>
      <c r="B680" s="2" t="s">
        <v>286</v>
      </c>
      <c r="C680" s="3" t="s">
        <v>212</v>
      </c>
      <c r="D680" s="3" t="str">
        <f t="shared" si="77"/>
        <v>P3N11</v>
      </c>
      <c r="E680" s="3">
        <v>3</v>
      </c>
      <c r="F680" s="3" t="s">
        <v>260</v>
      </c>
      <c r="G680" s="3"/>
      <c r="H680" s="3">
        <v>232.28</v>
      </c>
      <c r="I680" s="44">
        <f t="shared" si="83"/>
        <v>1.9999999999999992E-3</v>
      </c>
      <c r="J680" s="20">
        <f t="shared" si="80"/>
        <v>86.102979163079013</v>
      </c>
      <c r="K680" s="3">
        <v>1</v>
      </c>
      <c r="L680" s="3">
        <v>96</v>
      </c>
      <c r="M680" s="3">
        <v>5</v>
      </c>
      <c r="N680" s="3" t="s">
        <v>10</v>
      </c>
      <c r="O680" s="3" t="s">
        <v>11</v>
      </c>
      <c r="P680" s="11" t="s">
        <v>269</v>
      </c>
      <c r="Q680" s="13">
        <f t="shared" si="81"/>
        <v>1271000</v>
      </c>
      <c r="R680" s="9">
        <v>1244000</v>
      </c>
      <c r="S680">
        <f t="shared" si="78"/>
        <v>97.875688434303697</v>
      </c>
      <c r="T680">
        <f t="shared" si="82"/>
        <v>3.839598741148702</v>
      </c>
    </row>
    <row r="681" spans="1:20" x14ac:dyDescent="0.45">
      <c r="A681" s="1">
        <f t="shared" si="76"/>
        <v>680</v>
      </c>
      <c r="B681" s="2" t="s">
        <v>286</v>
      </c>
      <c r="C681" s="3" t="s">
        <v>213</v>
      </c>
      <c r="D681" s="3" t="str">
        <f t="shared" si="77"/>
        <v>P3N12</v>
      </c>
      <c r="E681" s="3">
        <v>4</v>
      </c>
      <c r="F681" s="3" t="s">
        <v>260</v>
      </c>
      <c r="G681" s="3"/>
      <c r="H681" s="3">
        <v>232.28</v>
      </c>
      <c r="I681" s="44">
        <f t="shared" si="83"/>
        <v>1.9999999999999992E-3</v>
      </c>
      <c r="J681" s="20">
        <f t="shared" si="80"/>
        <v>86.102979163079013</v>
      </c>
      <c r="K681" s="3">
        <v>1</v>
      </c>
      <c r="L681" s="3">
        <v>96</v>
      </c>
      <c r="M681" s="3">
        <v>5</v>
      </c>
      <c r="N681" s="3" t="s">
        <v>10</v>
      </c>
      <c r="O681" s="3" t="s">
        <v>11</v>
      </c>
      <c r="P681" s="11" t="s">
        <v>269</v>
      </c>
      <c r="Q681" s="13">
        <f t="shared" si="81"/>
        <v>1271000</v>
      </c>
      <c r="R681" s="9">
        <v>1261000</v>
      </c>
      <c r="S681">
        <f t="shared" si="78"/>
        <v>99.213217938631004</v>
      </c>
      <c r="T681">
        <f t="shared" si="82"/>
        <v>3.839598741148702</v>
      </c>
    </row>
    <row r="682" spans="1:20" x14ac:dyDescent="0.45">
      <c r="A682" s="1">
        <f t="shared" si="76"/>
        <v>681</v>
      </c>
      <c r="B682" s="2" t="s">
        <v>286</v>
      </c>
      <c r="C682" s="3" t="s">
        <v>214</v>
      </c>
      <c r="D682" s="3" t="str">
        <f t="shared" si="77"/>
        <v>P3M15</v>
      </c>
      <c r="E682" s="3">
        <v>1</v>
      </c>
      <c r="F682" s="3" t="s">
        <v>260</v>
      </c>
      <c r="G682" s="3"/>
      <c r="H682" s="3">
        <v>232.28</v>
      </c>
      <c r="I682" s="44">
        <f t="shared" si="83"/>
        <v>6.3245553203367555E-4</v>
      </c>
      <c r="J682" s="20">
        <f t="shared" si="80"/>
        <v>27.228152748134821</v>
      </c>
      <c r="K682" s="3">
        <v>1</v>
      </c>
      <c r="L682" s="3">
        <v>96</v>
      </c>
      <c r="M682" s="3">
        <v>5</v>
      </c>
      <c r="N682" s="3" t="s">
        <v>10</v>
      </c>
      <c r="O682" s="3" t="s">
        <v>11</v>
      </c>
      <c r="P682" s="11" t="s">
        <v>269</v>
      </c>
      <c r="Q682" s="13">
        <f t="shared" si="81"/>
        <v>1271000</v>
      </c>
      <c r="R682" s="9">
        <v>1225000</v>
      </c>
      <c r="S682">
        <f t="shared" si="78"/>
        <v>96.380802517702605</v>
      </c>
      <c r="T682">
        <f t="shared" si="82"/>
        <v>3.839598741148702</v>
      </c>
    </row>
    <row r="683" spans="1:20" x14ac:dyDescent="0.45">
      <c r="A683" s="1">
        <f t="shared" si="76"/>
        <v>682</v>
      </c>
      <c r="B683" s="2" t="s">
        <v>286</v>
      </c>
      <c r="C683" s="3" t="s">
        <v>215</v>
      </c>
      <c r="D683" s="3" t="str">
        <f t="shared" si="77"/>
        <v>P3M16</v>
      </c>
      <c r="E683" s="3">
        <v>2</v>
      </c>
      <c r="F683" s="3" t="s">
        <v>260</v>
      </c>
      <c r="G683" s="3"/>
      <c r="H683" s="3">
        <v>232.28</v>
      </c>
      <c r="I683" s="44">
        <f t="shared" si="83"/>
        <v>6.3245553203367555E-4</v>
      </c>
      <c r="J683" s="20">
        <f t="shared" si="80"/>
        <v>27.228152748134821</v>
      </c>
      <c r="K683" s="3">
        <v>1</v>
      </c>
      <c r="L683" s="3">
        <v>96</v>
      </c>
      <c r="M683" s="3">
        <v>5</v>
      </c>
      <c r="N683" s="3" t="s">
        <v>10</v>
      </c>
      <c r="O683" s="3" t="s">
        <v>11</v>
      </c>
      <c r="P683" s="11" t="s">
        <v>269</v>
      </c>
      <c r="Q683" s="13">
        <f t="shared" si="81"/>
        <v>1271000</v>
      </c>
      <c r="R683" s="9">
        <v>1297000</v>
      </c>
      <c r="S683">
        <f t="shared" si="78"/>
        <v>102.0456333595594</v>
      </c>
      <c r="T683">
        <f t="shared" si="82"/>
        <v>3.839598741148702</v>
      </c>
    </row>
    <row r="684" spans="1:20" x14ac:dyDescent="0.45">
      <c r="A684" s="1">
        <f t="shared" si="76"/>
        <v>683</v>
      </c>
      <c r="B684" s="2" t="s">
        <v>286</v>
      </c>
      <c r="C684" s="3" t="s">
        <v>216</v>
      </c>
      <c r="D684" s="3" t="str">
        <f t="shared" si="77"/>
        <v>P3N15</v>
      </c>
      <c r="E684" s="3">
        <v>3</v>
      </c>
      <c r="F684" s="3" t="s">
        <v>260</v>
      </c>
      <c r="G684" s="3"/>
      <c r="H684" s="3">
        <v>232.28</v>
      </c>
      <c r="I684" s="44">
        <f t="shared" si="83"/>
        <v>6.3245553203367555E-4</v>
      </c>
      <c r="J684" s="20">
        <f t="shared" si="80"/>
        <v>27.228152748134821</v>
      </c>
      <c r="K684" s="3">
        <v>1</v>
      </c>
      <c r="L684" s="3">
        <v>96</v>
      </c>
      <c r="M684" s="3">
        <v>5</v>
      </c>
      <c r="N684" s="3" t="s">
        <v>10</v>
      </c>
      <c r="O684" s="3" t="s">
        <v>11</v>
      </c>
      <c r="P684" s="11" t="s">
        <v>269</v>
      </c>
      <c r="Q684" s="13">
        <f t="shared" si="81"/>
        <v>1271000</v>
      </c>
      <c r="R684" s="9">
        <v>1204000</v>
      </c>
      <c r="S684">
        <f t="shared" si="78"/>
        <v>94.728560188827686</v>
      </c>
      <c r="T684">
        <f t="shared" si="82"/>
        <v>3.839598741148702</v>
      </c>
    </row>
    <row r="685" spans="1:20" x14ac:dyDescent="0.45">
      <c r="A685" s="1">
        <f t="shared" si="76"/>
        <v>684</v>
      </c>
      <c r="B685" s="2" t="s">
        <v>286</v>
      </c>
      <c r="C685" s="3" t="s">
        <v>217</v>
      </c>
      <c r="D685" s="3" t="str">
        <f t="shared" si="77"/>
        <v>P3N16</v>
      </c>
      <c r="E685" s="3">
        <v>4</v>
      </c>
      <c r="F685" s="3" t="s">
        <v>260</v>
      </c>
      <c r="G685" s="3"/>
      <c r="H685" s="3">
        <v>232.28</v>
      </c>
      <c r="I685" s="44">
        <f t="shared" si="83"/>
        <v>6.3245553203367555E-4</v>
      </c>
      <c r="J685" s="20">
        <f t="shared" si="80"/>
        <v>27.228152748134821</v>
      </c>
      <c r="K685" s="3">
        <v>1</v>
      </c>
      <c r="L685" s="3">
        <v>96</v>
      </c>
      <c r="M685" s="3">
        <v>5</v>
      </c>
      <c r="N685" s="3" t="s">
        <v>10</v>
      </c>
      <c r="O685" s="3" t="s">
        <v>11</v>
      </c>
      <c r="P685" s="11" t="s">
        <v>269</v>
      </c>
      <c r="Q685" s="13">
        <f t="shared" si="81"/>
        <v>1271000</v>
      </c>
      <c r="R685" s="9">
        <v>1261000</v>
      </c>
      <c r="S685">
        <f t="shared" si="78"/>
        <v>99.213217938631004</v>
      </c>
      <c r="T685">
        <f t="shared" si="82"/>
        <v>3.839598741148702</v>
      </c>
    </row>
    <row r="686" spans="1:20" x14ac:dyDescent="0.45">
      <c r="A686" s="1">
        <f t="shared" si="76"/>
        <v>685</v>
      </c>
      <c r="B686" s="2" t="s">
        <v>286</v>
      </c>
      <c r="C686" s="3" t="s">
        <v>218</v>
      </c>
      <c r="D686" s="3" t="str">
        <f t="shared" si="77"/>
        <v>P3M17</v>
      </c>
      <c r="E686" s="3">
        <v>1</v>
      </c>
      <c r="F686" s="3" t="s">
        <v>260</v>
      </c>
      <c r="G686" s="3"/>
      <c r="H686" s="3">
        <v>232.28</v>
      </c>
      <c r="I686" s="44">
        <f t="shared" si="83"/>
        <v>1.999999999999999E-4</v>
      </c>
      <c r="J686" s="20">
        <f t="shared" si="80"/>
        <v>8.6102979163078999</v>
      </c>
      <c r="K686" s="3">
        <v>1</v>
      </c>
      <c r="L686" s="3">
        <v>96</v>
      </c>
      <c r="M686" s="3">
        <v>5</v>
      </c>
      <c r="N686" s="3" t="s">
        <v>10</v>
      </c>
      <c r="O686" s="3" t="s">
        <v>11</v>
      </c>
      <c r="P686" s="11" t="s">
        <v>269</v>
      </c>
      <c r="Q686" s="13">
        <f t="shared" si="81"/>
        <v>1271000</v>
      </c>
      <c r="R686" s="9">
        <v>1297000</v>
      </c>
      <c r="S686">
        <f t="shared" si="78"/>
        <v>102.0456333595594</v>
      </c>
      <c r="T686">
        <f t="shared" si="82"/>
        <v>3.839598741148702</v>
      </c>
    </row>
    <row r="687" spans="1:20" x14ac:dyDescent="0.45">
      <c r="A687" s="1">
        <f t="shared" si="76"/>
        <v>686</v>
      </c>
      <c r="B687" s="2" t="s">
        <v>286</v>
      </c>
      <c r="C687" s="3" t="s">
        <v>219</v>
      </c>
      <c r="D687" s="3" t="str">
        <f t="shared" si="77"/>
        <v>P3M18</v>
      </c>
      <c r="E687" s="3">
        <v>2</v>
      </c>
      <c r="F687" s="3" t="s">
        <v>260</v>
      </c>
      <c r="G687" s="3"/>
      <c r="H687" s="3">
        <v>232.28</v>
      </c>
      <c r="I687" s="44">
        <f t="shared" si="83"/>
        <v>1.999999999999999E-4</v>
      </c>
      <c r="J687" s="20">
        <f t="shared" si="80"/>
        <v>8.6102979163078999</v>
      </c>
      <c r="K687" s="3">
        <v>1</v>
      </c>
      <c r="L687" s="3">
        <v>96</v>
      </c>
      <c r="M687" s="3">
        <v>5</v>
      </c>
      <c r="N687" s="3" t="s">
        <v>10</v>
      </c>
      <c r="O687" s="3" t="s">
        <v>11</v>
      </c>
      <c r="P687" s="11" t="s">
        <v>269</v>
      </c>
      <c r="Q687" s="13">
        <f t="shared" si="81"/>
        <v>1271000</v>
      </c>
      <c r="R687" s="9">
        <v>1164000</v>
      </c>
      <c r="S687">
        <f t="shared" si="78"/>
        <v>91.581431943351689</v>
      </c>
      <c r="T687">
        <f t="shared" si="82"/>
        <v>3.839598741148702</v>
      </c>
    </row>
    <row r="688" spans="1:20" x14ac:dyDescent="0.45">
      <c r="A688" s="1">
        <f t="shared" si="76"/>
        <v>687</v>
      </c>
      <c r="B688" s="2" t="s">
        <v>286</v>
      </c>
      <c r="C688" s="3" t="s">
        <v>220</v>
      </c>
      <c r="D688" s="3" t="str">
        <f t="shared" si="77"/>
        <v>P3N17</v>
      </c>
      <c r="E688" s="3">
        <v>3</v>
      </c>
      <c r="F688" s="3" t="s">
        <v>260</v>
      </c>
      <c r="G688" s="3"/>
      <c r="H688" s="3">
        <v>232.28</v>
      </c>
      <c r="I688" s="44">
        <f t="shared" si="83"/>
        <v>1.999999999999999E-4</v>
      </c>
      <c r="J688" s="20">
        <f t="shared" si="80"/>
        <v>8.6102979163078999</v>
      </c>
      <c r="K688" s="3">
        <v>1</v>
      </c>
      <c r="L688" s="3">
        <v>96</v>
      </c>
      <c r="M688" s="3">
        <v>5</v>
      </c>
      <c r="N688" s="3" t="s">
        <v>10</v>
      </c>
      <c r="O688" s="3" t="s">
        <v>11</v>
      </c>
      <c r="P688" s="11" t="s">
        <v>269</v>
      </c>
      <c r="Q688" s="13">
        <f t="shared" si="81"/>
        <v>1271000</v>
      </c>
      <c r="R688" s="9">
        <v>1147000</v>
      </c>
      <c r="S688">
        <f t="shared" si="78"/>
        <v>90.243902439024396</v>
      </c>
      <c r="T688">
        <f t="shared" si="82"/>
        <v>3.839598741148702</v>
      </c>
    </row>
    <row r="689" spans="1:20" x14ac:dyDescent="0.45">
      <c r="A689" s="1">
        <f t="shared" si="76"/>
        <v>688</v>
      </c>
      <c r="B689" s="2" t="s">
        <v>286</v>
      </c>
      <c r="C689" s="3" t="s">
        <v>221</v>
      </c>
      <c r="D689" s="3" t="str">
        <f t="shared" si="77"/>
        <v>P3N18</v>
      </c>
      <c r="E689" s="3">
        <v>4</v>
      </c>
      <c r="F689" s="3" t="s">
        <v>260</v>
      </c>
      <c r="G689" s="3"/>
      <c r="H689" s="3">
        <v>232.28</v>
      </c>
      <c r="I689" s="44">
        <f t="shared" si="83"/>
        <v>1.999999999999999E-4</v>
      </c>
      <c r="J689" s="20">
        <f t="shared" si="80"/>
        <v>8.6102979163078999</v>
      </c>
      <c r="K689" s="3">
        <v>1</v>
      </c>
      <c r="L689" s="3">
        <v>96</v>
      </c>
      <c r="M689" s="3">
        <v>5</v>
      </c>
      <c r="N689" s="3" t="s">
        <v>10</v>
      </c>
      <c r="O689" s="3" t="s">
        <v>11</v>
      </c>
      <c r="P689" s="11" t="s">
        <v>269</v>
      </c>
      <c r="Q689" s="13">
        <f t="shared" si="81"/>
        <v>1271000</v>
      </c>
      <c r="R689" s="9">
        <v>1313000</v>
      </c>
      <c r="S689">
        <f t="shared" si="78"/>
        <v>103.3044846577498</v>
      </c>
      <c r="T689">
        <f t="shared" si="82"/>
        <v>3.839598741148702</v>
      </c>
    </row>
    <row r="690" spans="1:20" x14ac:dyDescent="0.45">
      <c r="A690" s="1">
        <f t="shared" si="76"/>
        <v>689</v>
      </c>
      <c r="B690" s="2" t="s">
        <v>286</v>
      </c>
      <c r="C690" s="3" t="s">
        <v>222</v>
      </c>
      <c r="D690" s="3" t="str">
        <f t="shared" si="77"/>
        <v>P3M19</v>
      </c>
      <c r="E690" s="3">
        <v>1</v>
      </c>
      <c r="F690" s="3" t="s">
        <v>260</v>
      </c>
      <c r="G690" s="3"/>
      <c r="H690" s="3">
        <v>232.28</v>
      </c>
      <c r="I690" s="44">
        <f t="shared" si="83"/>
        <v>6.324555320336755E-5</v>
      </c>
      <c r="J690" s="20">
        <f t="shared" si="80"/>
        <v>2.7228152748134815</v>
      </c>
      <c r="K690" s="3">
        <v>1</v>
      </c>
      <c r="L690" s="3">
        <v>96</v>
      </c>
      <c r="M690" s="3">
        <v>5</v>
      </c>
      <c r="N690" s="3" t="s">
        <v>10</v>
      </c>
      <c r="O690" s="3" t="s">
        <v>11</v>
      </c>
      <c r="P690" s="11" t="s">
        <v>269</v>
      </c>
      <c r="Q690" s="13">
        <f t="shared" si="81"/>
        <v>1271000</v>
      </c>
      <c r="R690" s="9">
        <v>1228000</v>
      </c>
      <c r="S690">
        <f t="shared" si="78"/>
        <v>96.616837136113304</v>
      </c>
      <c r="T690">
        <f t="shared" si="82"/>
        <v>3.839598741148702</v>
      </c>
    </row>
    <row r="691" spans="1:20" x14ac:dyDescent="0.45">
      <c r="A691" s="1">
        <f t="shared" si="76"/>
        <v>690</v>
      </c>
      <c r="B691" s="2" t="s">
        <v>286</v>
      </c>
      <c r="C691" s="3" t="s">
        <v>223</v>
      </c>
      <c r="D691" s="3" t="str">
        <f t="shared" si="77"/>
        <v>P3M20</v>
      </c>
      <c r="E691" s="3">
        <v>2</v>
      </c>
      <c r="F691" s="3" t="s">
        <v>260</v>
      </c>
      <c r="G691" s="3"/>
      <c r="H691" s="3">
        <v>232.28</v>
      </c>
      <c r="I691" s="44">
        <f t="shared" si="83"/>
        <v>6.324555320336755E-5</v>
      </c>
      <c r="J691" s="20">
        <f t="shared" si="80"/>
        <v>2.7228152748134815</v>
      </c>
      <c r="K691" s="3">
        <v>1</v>
      </c>
      <c r="L691" s="3">
        <v>96</v>
      </c>
      <c r="M691" s="3">
        <v>5</v>
      </c>
      <c r="N691" s="3" t="s">
        <v>10</v>
      </c>
      <c r="O691" s="3" t="s">
        <v>11</v>
      </c>
      <c r="P691" s="11" t="s">
        <v>269</v>
      </c>
      <c r="Q691" s="13">
        <f t="shared" si="81"/>
        <v>1271000</v>
      </c>
      <c r="R691" s="9">
        <v>1224000</v>
      </c>
      <c r="S691">
        <f t="shared" si="78"/>
        <v>96.302124311565692</v>
      </c>
      <c r="T691">
        <f t="shared" si="82"/>
        <v>3.839598741148702</v>
      </c>
    </row>
    <row r="692" spans="1:20" x14ac:dyDescent="0.45">
      <c r="A692" s="1">
        <f t="shared" si="76"/>
        <v>691</v>
      </c>
      <c r="B692" s="2" t="s">
        <v>286</v>
      </c>
      <c r="C692" s="3" t="s">
        <v>224</v>
      </c>
      <c r="D692" s="3" t="str">
        <f t="shared" si="77"/>
        <v>P3N19</v>
      </c>
      <c r="E692" s="3">
        <v>3</v>
      </c>
      <c r="F692" s="3" t="s">
        <v>260</v>
      </c>
      <c r="G692" s="3"/>
      <c r="H692" s="3">
        <v>232.28</v>
      </c>
      <c r="I692" s="44">
        <f t="shared" si="83"/>
        <v>6.324555320336755E-5</v>
      </c>
      <c r="J692" s="20">
        <f t="shared" si="80"/>
        <v>2.7228152748134815</v>
      </c>
      <c r="K692" s="3">
        <v>1</v>
      </c>
      <c r="L692" s="3">
        <v>96</v>
      </c>
      <c r="M692" s="3">
        <v>5</v>
      </c>
      <c r="N692" s="3" t="s">
        <v>10</v>
      </c>
      <c r="O692" s="3" t="s">
        <v>11</v>
      </c>
      <c r="P692" s="11" t="s">
        <v>269</v>
      </c>
      <c r="Q692" s="13">
        <f t="shared" si="81"/>
        <v>1271000</v>
      </c>
      <c r="R692" s="9">
        <v>1206000</v>
      </c>
      <c r="S692">
        <f t="shared" si="78"/>
        <v>94.885916601101499</v>
      </c>
      <c r="T692">
        <f t="shared" si="82"/>
        <v>3.839598741148702</v>
      </c>
    </row>
    <row r="693" spans="1:20" x14ac:dyDescent="0.45">
      <c r="A693" s="1">
        <f t="shared" si="76"/>
        <v>692</v>
      </c>
      <c r="B693" s="2" t="s">
        <v>286</v>
      </c>
      <c r="C693" s="3" t="s">
        <v>225</v>
      </c>
      <c r="D693" s="3" t="str">
        <f t="shared" si="77"/>
        <v>P3N20</v>
      </c>
      <c r="E693" s="3">
        <v>4</v>
      </c>
      <c r="F693" s="3" t="s">
        <v>260</v>
      </c>
      <c r="G693" s="3"/>
      <c r="H693" s="3">
        <v>232.28</v>
      </c>
      <c r="I693" s="44">
        <f t="shared" si="83"/>
        <v>6.324555320336755E-5</v>
      </c>
      <c r="J693" s="20">
        <f t="shared" si="80"/>
        <v>2.7228152748134815</v>
      </c>
      <c r="K693" s="3">
        <v>1</v>
      </c>
      <c r="L693" s="3">
        <v>96</v>
      </c>
      <c r="M693" s="3">
        <v>5</v>
      </c>
      <c r="N693" s="3" t="s">
        <v>10</v>
      </c>
      <c r="O693" s="3" t="s">
        <v>11</v>
      </c>
      <c r="P693" s="11" t="s">
        <v>269</v>
      </c>
      <c r="Q693" s="13">
        <f t="shared" si="81"/>
        <v>1271000</v>
      </c>
      <c r="R693" s="9">
        <v>1245000</v>
      </c>
      <c r="S693">
        <f t="shared" si="78"/>
        <v>97.954366640440597</v>
      </c>
      <c r="T693">
        <f t="shared" si="82"/>
        <v>3.839598741148702</v>
      </c>
    </row>
    <row r="694" spans="1:20" x14ac:dyDescent="0.45">
      <c r="A694" s="1">
        <f t="shared" si="76"/>
        <v>693</v>
      </c>
      <c r="B694" s="2" t="s">
        <v>286</v>
      </c>
      <c r="C694" s="3" t="s">
        <v>226</v>
      </c>
      <c r="D694" s="3" t="str">
        <f t="shared" si="77"/>
        <v>P3M21</v>
      </c>
      <c r="E694" s="3">
        <v>1</v>
      </c>
      <c r="F694" s="3" t="s">
        <v>260</v>
      </c>
      <c r="G694" s="3"/>
      <c r="H694" s="3">
        <v>232.28</v>
      </c>
      <c r="I694" s="44">
        <f t="shared" si="83"/>
        <v>1.9999999999999988E-5</v>
      </c>
      <c r="J694" s="20">
        <f t="shared" si="80"/>
        <v>0.86102979163078996</v>
      </c>
      <c r="K694" s="3">
        <v>1</v>
      </c>
      <c r="L694" s="3">
        <v>96</v>
      </c>
      <c r="M694" s="3">
        <v>5</v>
      </c>
      <c r="N694" s="3" t="s">
        <v>10</v>
      </c>
      <c r="O694" s="3" t="s">
        <v>11</v>
      </c>
      <c r="P694" s="11" t="s">
        <v>269</v>
      </c>
      <c r="Q694" s="13">
        <f t="shared" si="81"/>
        <v>1271000</v>
      </c>
      <c r="R694" s="9">
        <v>1255000</v>
      </c>
      <c r="S694">
        <f t="shared" si="78"/>
        <v>98.741148701809607</v>
      </c>
      <c r="T694">
        <f t="shared" si="82"/>
        <v>3.839598741148702</v>
      </c>
    </row>
    <row r="695" spans="1:20" x14ac:dyDescent="0.45">
      <c r="A695" s="1">
        <f t="shared" si="76"/>
        <v>694</v>
      </c>
      <c r="B695" s="2" t="s">
        <v>286</v>
      </c>
      <c r="C695" s="3" t="s">
        <v>227</v>
      </c>
      <c r="D695" s="3" t="str">
        <f t="shared" si="77"/>
        <v>P3M22</v>
      </c>
      <c r="E695" s="3">
        <v>2</v>
      </c>
      <c r="F695" s="3" t="s">
        <v>260</v>
      </c>
      <c r="G695" s="3"/>
      <c r="H695" s="3">
        <v>232.28</v>
      </c>
      <c r="I695" s="44">
        <f t="shared" si="83"/>
        <v>1.9999999999999988E-5</v>
      </c>
      <c r="J695" s="20">
        <f t="shared" si="80"/>
        <v>0.86102979163078996</v>
      </c>
      <c r="K695" s="3">
        <v>1</v>
      </c>
      <c r="L695" s="3">
        <v>96</v>
      </c>
      <c r="M695" s="3">
        <v>5</v>
      </c>
      <c r="N695" s="3" t="s">
        <v>10</v>
      </c>
      <c r="O695" s="3" t="s">
        <v>11</v>
      </c>
      <c r="P695" s="11" t="s">
        <v>269</v>
      </c>
      <c r="Q695" s="13">
        <f t="shared" si="81"/>
        <v>1271000</v>
      </c>
      <c r="R695" s="9">
        <v>1255000</v>
      </c>
      <c r="S695">
        <f t="shared" si="78"/>
        <v>98.741148701809607</v>
      </c>
      <c r="T695">
        <f t="shared" si="82"/>
        <v>3.839598741148702</v>
      </c>
    </row>
    <row r="696" spans="1:20" x14ac:dyDescent="0.45">
      <c r="A696" s="1">
        <f t="shared" si="76"/>
        <v>695</v>
      </c>
      <c r="B696" s="2" t="s">
        <v>286</v>
      </c>
      <c r="C696" s="3" t="s">
        <v>228</v>
      </c>
      <c r="D696" s="3" t="str">
        <f t="shared" si="77"/>
        <v>P3N21</v>
      </c>
      <c r="E696" s="3">
        <v>3</v>
      </c>
      <c r="F696" s="3" t="s">
        <v>260</v>
      </c>
      <c r="G696" s="3"/>
      <c r="H696" s="3">
        <v>232.28</v>
      </c>
      <c r="I696" s="44">
        <f t="shared" si="83"/>
        <v>1.9999999999999988E-5</v>
      </c>
      <c r="J696" s="20">
        <f t="shared" si="80"/>
        <v>0.86102979163078996</v>
      </c>
      <c r="K696" s="3">
        <v>1</v>
      </c>
      <c r="L696" s="3">
        <v>96</v>
      </c>
      <c r="M696" s="3">
        <v>5</v>
      </c>
      <c r="N696" s="3" t="s">
        <v>10</v>
      </c>
      <c r="O696" s="3" t="s">
        <v>11</v>
      </c>
      <c r="P696" s="11" t="s">
        <v>269</v>
      </c>
      <c r="Q696" s="13">
        <f t="shared" si="81"/>
        <v>1271000</v>
      </c>
      <c r="R696" s="9">
        <v>1258000</v>
      </c>
      <c r="S696">
        <f t="shared" si="78"/>
        <v>98.977183320220291</v>
      </c>
      <c r="T696">
        <f t="shared" si="82"/>
        <v>3.839598741148702</v>
      </c>
    </row>
    <row r="697" spans="1:20" x14ac:dyDescent="0.45">
      <c r="A697" s="1">
        <f t="shared" si="76"/>
        <v>696</v>
      </c>
      <c r="B697" s="2" t="s">
        <v>286</v>
      </c>
      <c r="C697" s="3" t="s">
        <v>229</v>
      </c>
      <c r="D697" s="3" t="str">
        <f t="shared" si="77"/>
        <v>P3N22</v>
      </c>
      <c r="E697" s="3">
        <v>4</v>
      </c>
      <c r="F697" s="3" t="s">
        <v>260</v>
      </c>
      <c r="G697" s="3"/>
      <c r="H697" s="3">
        <v>232.28</v>
      </c>
      <c r="I697" s="44">
        <f t="shared" si="83"/>
        <v>1.9999999999999988E-5</v>
      </c>
      <c r="J697" s="20">
        <f t="shared" si="80"/>
        <v>0.86102979163078996</v>
      </c>
      <c r="K697" s="3">
        <v>1</v>
      </c>
      <c r="L697" s="3">
        <v>96</v>
      </c>
      <c r="M697" s="3">
        <v>5</v>
      </c>
      <c r="N697" s="3" t="s">
        <v>10</v>
      </c>
      <c r="O697" s="3" t="s">
        <v>11</v>
      </c>
      <c r="P697" s="11" t="s">
        <v>269</v>
      </c>
      <c r="Q697" s="13">
        <f t="shared" si="81"/>
        <v>1271000</v>
      </c>
      <c r="R697" s="9">
        <v>1355000</v>
      </c>
      <c r="S697">
        <f t="shared" si="78"/>
        <v>106.60896931549961</v>
      </c>
      <c r="T697">
        <f t="shared" si="82"/>
        <v>3.839598741148702</v>
      </c>
    </row>
    <row r="698" spans="1:20" x14ac:dyDescent="0.45">
      <c r="A698" s="1">
        <f t="shared" si="76"/>
        <v>697</v>
      </c>
      <c r="B698" s="2" t="s">
        <v>286</v>
      </c>
      <c r="C698" s="3" t="s">
        <v>230</v>
      </c>
      <c r="D698" s="3" t="str">
        <f t="shared" si="77"/>
        <v>P3C13</v>
      </c>
      <c r="E698" s="3">
        <v>1</v>
      </c>
      <c r="F698" s="3" t="s">
        <v>257</v>
      </c>
      <c r="G698" s="3"/>
      <c r="H698" s="3"/>
      <c r="I698" s="44">
        <v>0</v>
      </c>
      <c r="J698" s="20"/>
      <c r="K698" s="3">
        <v>1</v>
      </c>
      <c r="L698" s="3">
        <v>96</v>
      </c>
      <c r="M698" s="3">
        <v>5</v>
      </c>
      <c r="N698" s="3" t="s">
        <v>10</v>
      </c>
      <c r="O698" s="3" t="s">
        <v>11</v>
      </c>
      <c r="P698" s="11"/>
      <c r="Q698" s="13"/>
      <c r="R698" s="9">
        <v>1199000</v>
      </c>
    </row>
    <row r="699" spans="1:20" x14ac:dyDescent="0.45">
      <c r="A699" s="1">
        <f t="shared" si="76"/>
        <v>698</v>
      </c>
      <c r="B699" s="2" t="s">
        <v>286</v>
      </c>
      <c r="C699" s="3" t="s">
        <v>232</v>
      </c>
      <c r="D699" s="3" t="str">
        <f t="shared" si="77"/>
        <v>P3C14</v>
      </c>
      <c r="E699" s="3">
        <v>2</v>
      </c>
      <c r="F699" s="3" t="s">
        <v>257</v>
      </c>
      <c r="G699" s="3"/>
      <c r="H699" s="3"/>
      <c r="I699" s="44">
        <v>0</v>
      </c>
      <c r="J699" s="20"/>
      <c r="K699" s="3">
        <v>1</v>
      </c>
      <c r="L699" s="3">
        <v>96</v>
      </c>
      <c r="M699" s="3">
        <v>5</v>
      </c>
      <c r="N699" s="3" t="s">
        <v>10</v>
      </c>
      <c r="O699" s="3" t="s">
        <v>11</v>
      </c>
      <c r="P699" s="11"/>
      <c r="Q699" s="13"/>
      <c r="R699" s="9">
        <v>1196000</v>
      </c>
    </row>
    <row r="700" spans="1:20" x14ac:dyDescent="0.45">
      <c r="A700" s="1">
        <f t="shared" si="76"/>
        <v>699</v>
      </c>
      <c r="B700" s="2" t="s">
        <v>286</v>
      </c>
      <c r="C700" s="3" t="s">
        <v>233</v>
      </c>
      <c r="D700" s="3" t="str">
        <f t="shared" si="77"/>
        <v>P3D13</v>
      </c>
      <c r="E700" s="3">
        <v>3</v>
      </c>
      <c r="F700" s="3" t="s">
        <v>257</v>
      </c>
      <c r="G700" s="3"/>
      <c r="H700" s="3"/>
      <c r="I700" s="44">
        <v>0</v>
      </c>
      <c r="J700" s="20"/>
      <c r="K700" s="3">
        <v>1</v>
      </c>
      <c r="L700" s="3">
        <v>96</v>
      </c>
      <c r="M700" s="3">
        <v>5</v>
      </c>
      <c r="N700" s="3" t="s">
        <v>10</v>
      </c>
      <c r="O700" s="3" t="s">
        <v>11</v>
      </c>
      <c r="P700" s="11"/>
      <c r="Q700" s="13"/>
      <c r="R700" s="9">
        <v>1189000</v>
      </c>
    </row>
    <row r="701" spans="1:20" x14ac:dyDescent="0.45">
      <c r="A701" s="1">
        <f t="shared" si="76"/>
        <v>700</v>
      </c>
      <c r="B701" s="2" t="s">
        <v>286</v>
      </c>
      <c r="C701" s="3" t="s">
        <v>234</v>
      </c>
      <c r="D701" s="3" t="str">
        <f t="shared" si="77"/>
        <v>P3D14</v>
      </c>
      <c r="E701" s="3">
        <v>4</v>
      </c>
      <c r="F701" s="3" t="s">
        <v>257</v>
      </c>
      <c r="G701" s="3"/>
      <c r="H701" s="3"/>
      <c r="I701" s="44">
        <v>0</v>
      </c>
      <c r="J701" s="20"/>
      <c r="K701" s="3">
        <v>1</v>
      </c>
      <c r="L701" s="3">
        <v>96</v>
      </c>
      <c r="M701" s="3">
        <v>5</v>
      </c>
      <c r="N701" s="3" t="s">
        <v>10</v>
      </c>
      <c r="O701" s="3" t="s">
        <v>11</v>
      </c>
      <c r="P701" s="11"/>
      <c r="Q701" s="13"/>
      <c r="R701" s="9">
        <v>1179000</v>
      </c>
    </row>
    <row r="702" spans="1:20" x14ac:dyDescent="0.45">
      <c r="A702" s="1">
        <f t="shared" si="76"/>
        <v>701</v>
      </c>
      <c r="B702" s="2" t="s">
        <v>286</v>
      </c>
      <c r="C702" s="3" t="s">
        <v>235</v>
      </c>
      <c r="D702" s="3" t="str">
        <f t="shared" si="77"/>
        <v>P3E13</v>
      </c>
      <c r="E702" s="3">
        <v>1</v>
      </c>
      <c r="F702" s="3" t="s">
        <v>261</v>
      </c>
      <c r="G702" s="3"/>
      <c r="H702" s="3"/>
      <c r="I702" s="44">
        <v>0</v>
      </c>
      <c r="J702" s="20"/>
      <c r="K702" s="3">
        <v>1</v>
      </c>
      <c r="L702" s="3">
        <v>96</v>
      </c>
      <c r="M702" s="3">
        <v>5</v>
      </c>
      <c r="N702" s="3" t="s">
        <v>10</v>
      </c>
      <c r="O702" s="3" t="s">
        <v>11</v>
      </c>
      <c r="P702" s="11"/>
      <c r="Q702" s="13"/>
      <c r="R702" s="9">
        <v>1103000</v>
      </c>
    </row>
    <row r="703" spans="1:20" x14ac:dyDescent="0.45">
      <c r="A703" s="1">
        <f t="shared" si="76"/>
        <v>702</v>
      </c>
      <c r="B703" s="2" t="s">
        <v>286</v>
      </c>
      <c r="C703" s="3" t="s">
        <v>236</v>
      </c>
      <c r="D703" s="3" t="str">
        <f t="shared" si="77"/>
        <v>P3E14</v>
      </c>
      <c r="E703" s="3">
        <v>2</v>
      </c>
      <c r="F703" s="3" t="s">
        <v>261</v>
      </c>
      <c r="G703" s="3"/>
      <c r="H703" s="3"/>
      <c r="I703" s="44">
        <v>0</v>
      </c>
      <c r="J703" s="20"/>
      <c r="K703" s="3">
        <v>1</v>
      </c>
      <c r="L703" s="3">
        <v>96</v>
      </c>
      <c r="M703" s="3">
        <v>5</v>
      </c>
      <c r="N703" s="3" t="s">
        <v>10</v>
      </c>
      <c r="O703" s="3" t="s">
        <v>11</v>
      </c>
      <c r="P703" s="11"/>
      <c r="Q703" s="13"/>
      <c r="R703" s="9">
        <v>1129000</v>
      </c>
    </row>
    <row r="704" spans="1:20" x14ac:dyDescent="0.45">
      <c r="A704" s="1">
        <f t="shared" si="76"/>
        <v>703</v>
      </c>
      <c r="B704" s="2" t="s">
        <v>286</v>
      </c>
      <c r="C704" s="3" t="s">
        <v>237</v>
      </c>
      <c r="D704" s="3" t="str">
        <f t="shared" si="77"/>
        <v>P3F13</v>
      </c>
      <c r="E704" s="3">
        <v>3</v>
      </c>
      <c r="F704" s="3" t="s">
        <v>261</v>
      </c>
      <c r="G704" s="3"/>
      <c r="H704" s="3"/>
      <c r="I704" s="44">
        <v>0</v>
      </c>
      <c r="J704" s="20"/>
      <c r="K704" s="3">
        <v>1</v>
      </c>
      <c r="L704" s="3">
        <v>96</v>
      </c>
      <c r="M704" s="3">
        <v>5</v>
      </c>
      <c r="N704" s="3" t="s">
        <v>10</v>
      </c>
      <c r="O704" s="3" t="s">
        <v>11</v>
      </c>
      <c r="P704" s="11"/>
      <c r="Q704" s="13"/>
      <c r="R704" s="9">
        <v>1181000</v>
      </c>
    </row>
    <row r="705" spans="1:18" x14ac:dyDescent="0.45">
      <c r="A705" s="1">
        <f t="shared" si="76"/>
        <v>704</v>
      </c>
      <c r="B705" s="2" t="s">
        <v>286</v>
      </c>
      <c r="C705" s="3" t="s">
        <v>238</v>
      </c>
      <c r="D705" s="3" t="str">
        <f t="shared" si="77"/>
        <v>P3F14</v>
      </c>
      <c r="E705" s="3">
        <v>4</v>
      </c>
      <c r="F705" s="3" t="s">
        <v>261</v>
      </c>
      <c r="G705" s="3"/>
      <c r="H705" s="3"/>
      <c r="I705" s="44">
        <v>0</v>
      </c>
      <c r="J705" s="20"/>
      <c r="K705" s="3">
        <v>1</v>
      </c>
      <c r="L705" s="3">
        <v>96</v>
      </c>
      <c r="M705" s="3">
        <v>5</v>
      </c>
      <c r="N705" s="3" t="s">
        <v>10</v>
      </c>
      <c r="O705" s="3" t="s">
        <v>11</v>
      </c>
      <c r="P705" s="11"/>
      <c r="Q705" s="13"/>
      <c r="R705" s="9">
        <v>1218000</v>
      </c>
    </row>
    <row r="706" spans="1:18" x14ac:dyDescent="0.45">
      <c r="A706" s="1">
        <f t="shared" si="76"/>
        <v>705</v>
      </c>
      <c r="B706" s="2" t="s">
        <v>286</v>
      </c>
      <c r="C706" s="3" t="s">
        <v>239</v>
      </c>
      <c r="D706" s="3" t="str">
        <f t="shared" si="77"/>
        <v>P3G13</v>
      </c>
      <c r="E706" s="3">
        <v>1</v>
      </c>
      <c r="F706" s="3" t="s">
        <v>261</v>
      </c>
      <c r="G706" s="3"/>
      <c r="H706" s="3"/>
      <c r="I706" s="44">
        <v>0</v>
      </c>
      <c r="J706" s="20"/>
      <c r="K706" s="3">
        <v>1</v>
      </c>
      <c r="L706" s="3">
        <v>96</v>
      </c>
      <c r="M706" s="3">
        <v>5</v>
      </c>
      <c r="N706" s="3" t="s">
        <v>10</v>
      </c>
      <c r="O706" s="3" t="s">
        <v>11</v>
      </c>
      <c r="P706" s="11"/>
      <c r="Q706" s="13"/>
      <c r="R706" s="9">
        <v>1152000</v>
      </c>
    </row>
    <row r="707" spans="1:18" x14ac:dyDescent="0.45">
      <c r="A707" s="1">
        <f t="shared" ref="A707:A770" si="84">ROW(A706)</f>
        <v>706</v>
      </c>
      <c r="B707" s="2" t="s">
        <v>286</v>
      </c>
      <c r="C707" s="3" t="s">
        <v>240</v>
      </c>
      <c r="D707" s="3" t="str">
        <f t="shared" ref="D707:D770" si="85">+CONCATENATE(B707,C707)</f>
        <v>P3G14</v>
      </c>
      <c r="E707" s="3">
        <v>2</v>
      </c>
      <c r="F707" s="3" t="s">
        <v>261</v>
      </c>
      <c r="G707" s="3"/>
      <c r="H707" s="3"/>
      <c r="I707" s="44">
        <v>0</v>
      </c>
      <c r="J707" s="20"/>
      <c r="K707" s="3">
        <v>1</v>
      </c>
      <c r="L707" s="3">
        <v>96</v>
      </c>
      <c r="M707" s="3">
        <v>5</v>
      </c>
      <c r="N707" s="3" t="s">
        <v>10</v>
      </c>
      <c r="O707" s="3" t="s">
        <v>11</v>
      </c>
      <c r="P707" s="11"/>
      <c r="Q707" s="13"/>
      <c r="R707" s="9">
        <v>1249000</v>
      </c>
    </row>
    <row r="708" spans="1:18" x14ac:dyDescent="0.45">
      <c r="A708" s="1">
        <f t="shared" si="84"/>
        <v>707</v>
      </c>
      <c r="B708" s="2" t="s">
        <v>286</v>
      </c>
      <c r="C708" s="3" t="s">
        <v>241</v>
      </c>
      <c r="D708" s="3" t="str">
        <f t="shared" si="85"/>
        <v>P3H13</v>
      </c>
      <c r="E708" s="3">
        <v>3</v>
      </c>
      <c r="F708" s="3" t="s">
        <v>261</v>
      </c>
      <c r="G708" s="3"/>
      <c r="H708" s="3"/>
      <c r="I708" s="44">
        <v>0</v>
      </c>
      <c r="J708" s="20"/>
      <c r="K708" s="3">
        <v>1</v>
      </c>
      <c r="L708" s="3">
        <v>96</v>
      </c>
      <c r="M708" s="3">
        <v>5</v>
      </c>
      <c r="N708" s="3" t="s">
        <v>10</v>
      </c>
      <c r="O708" s="3" t="s">
        <v>11</v>
      </c>
      <c r="P708" s="11"/>
      <c r="Q708" s="13"/>
      <c r="R708" s="9">
        <v>1200000</v>
      </c>
    </row>
    <row r="709" spans="1:18" x14ac:dyDescent="0.45">
      <c r="A709" s="1">
        <f t="shared" si="84"/>
        <v>708</v>
      </c>
      <c r="B709" s="2" t="s">
        <v>286</v>
      </c>
      <c r="C709" s="3" t="s">
        <v>242</v>
      </c>
      <c r="D709" s="3" t="str">
        <f t="shared" si="85"/>
        <v>P3H14</v>
      </c>
      <c r="E709" s="3">
        <v>4</v>
      </c>
      <c r="F709" s="3" t="s">
        <v>261</v>
      </c>
      <c r="G709" s="3"/>
      <c r="H709" s="3"/>
      <c r="I709" s="44">
        <v>0</v>
      </c>
      <c r="J709" s="20"/>
      <c r="K709" s="3">
        <v>1</v>
      </c>
      <c r="L709" s="3">
        <v>96</v>
      </c>
      <c r="M709" s="3">
        <v>5</v>
      </c>
      <c r="N709" s="3" t="s">
        <v>10</v>
      </c>
      <c r="O709" s="3" t="s">
        <v>11</v>
      </c>
      <c r="P709" s="11"/>
      <c r="Q709" s="13"/>
      <c r="R709" s="9">
        <v>1148000</v>
      </c>
    </row>
    <row r="710" spans="1:18" x14ac:dyDescent="0.45">
      <c r="A710" s="1">
        <f t="shared" si="84"/>
        <v>709</v>
      </c>
      <c r="B710" s="2" t="s">
        <v>286</v>
      </c>
      <c r="C710" s="3" t="s">
        <v>243</v>
      </c>
      <c r="D710" s="3" t="str">
        <f t="shared" si="85"/>
        <v>P3I13</v>
      </c>
      <c r="E710" s="3">
        <v>1</v>
      </c>
      <c r="F710" s="3" t="s">
        <v>261</v>
      </c>
      <c r="G710" s="3"/>
      <c r="H710" s="3"/>
      <c r="I710" s="44">
        <v>0</v>
      </c>
      <c r="J710" s="20"/>
      <c r="K710" s="3">
        <v>1</v>
      </c>
      <c r="L710" s="3">
        <v>96</v>
      </c>
      <c r="M710" s="3">
        <v>5</v>
      </c>
      <c r="N710" s="3" t="s">
        <v>10</v>
      </c>
      <c r="O710" s="3" t="s">
        <v>11</v>
      </c>
      <c r="P710" s="11"/>
      <c r="Q710" s="13"/>
      <c r="R710" s="9">
        <v>1131000</v>
      </c>
    </row>
    <row r="711" spans="1:18" x14ac:dyDescent="0.45">
      <c r="A711" s="1">
        <f t="shared" si="84"/>
        <v>710</v>
      </c>
      <c r="B711" s="2" t="s">
        <v>286</v>
      </c>
      <c r="C711" s="3" t="s">
        <v>244</v>
      </c>
      <c r="D711" s="3" t="str">
        <f t="shared" si="85"/>
        <v>P3I14</v>
      </c>
      <c r="E711" s="3">
        <v>2</v>
      </c>
      <c r="F711" s="3" t="s">
        <v>261</v>
      </c>
      <c r="G711" s="3"/>
      <c r="H711" s="3"/>
      <c r="I711" s="44">
        <v>0</v>
      </c>
      <c r="J711" s="20"/>
      <c r="K711" s="3">
        <v>1</v>
      </c>
      <c r="L711" s="3">
        <v>96</v>
      </c>
      <c r="M711" s="3">
        <v>5</v>
      </c>
      <c r="N711" s="3" t="s">
        <v>10</v>
      </c>
      <c r="O711" s="3" t="s">
        <v>11</v>
      </c>
      <c r="P711" s="11"/>
      <c r="Q711" s="13"/>
      <c r="R711" s="9">
        <v>1129000</v>
      </c>
    </row>
    <row r="712" spans="1:18" x14ac:dyDescent="0.45">
      <c r="A712" s="1">
        <f t="shared" si="84"/>
        <v>711</v>
      </c>
      <c r="B712" s="2" t="s">
        <v>286</v>
      </c>
      <c r="C712" s="3" t="s">
        <v>245</v>
      </c>
      <c r="D712" s="3" t="str">
        <f t="shared" si="85"/>
        <v>P3J13</v>
      </c>
      <c r="E712" s="3">
        <v>3</v>
      </c>
      <c r="F712" s="3" t="s">
        <v>261</v>
      </c>
      <c r="G712" s="3"/>
      <c r="H712" s="3"/>
      <c r="I712" s="44">
        <v>0</v>
      </c>
      <c r="J712" s="20"/>
      <c r="K712" s="3">
        <v>1</v>
      </c>
      <c r="L712" s="3">
        <v>96</v>
      </c>
      <c r="M712" s="3">
        <v>5</v>
      </c>
      <c r="N712" s="3" t="s">
        <v>10</v>
      </c>
      <c r="O712" s="3" t="s">
        <v>11</v>
      </c>
      <c r="P712" s="11"/>
      <c r="Q712" s="13"/>
      <c r="R712" s="9">
        <v>1162000</v>
      </c>
    </row>
    <row r="713" spans="1:18" x14ac:dyDescent="0.45">
      <c r="A713" s="1">
        <f t="shared" si="84"/>
        <v>712</v>
      </c>
      <c r="B713" s="2" t="s">
        <v>286</v>
      </c>
      <c r="C713" s="3" t="s">
        <v>246</v>
      </c>
      <c r="D713" s="3" t="str">
        <f t="shared" si="85"/>
        <v>P3J14</v>
      </c>
      <c r="E713" s="3">
        <v>4</v>
      </c>
      <c r="F713" s="3" t="s">
        <v>261</v>
      </c>
      <c r="G713" s="3"/>
      <c r="H713" s="3"/>
      <c r="I713" s="44">
        <v>0</v>
      </c>
      <c r="J713" s="20"/>
      <c r="K713" s="3">
        <v>1</v>
      </c>
      <c r="L713" s="3">
        <v>96</v>
      </c>
      <c r="M713" s="3">
        <v>5</v>
      </c>
      <c r="N713" s="3" t="s">
        <v>10</v>
      </c>
      <c r="O713" s="3" t="s">
        <v>11</v>
      </c>
      <c r="P713" s="11"/>
      <c r="Q713" s="13"/>
      <c r="R713" s="9">
        <v>1189000</v>
      </c>
    </row>
    <row r="714" spans="1:18" x14ac:dyDescent="0.45">
      <c r="A714" s="1">
        <f t="shared" si="84"/>
        <v>713</v>
      </c>
      <c r="B714" s="2" t="s">
        <v>286</v>
      </c>
      <c r="C714" s="3" t="s">
        <v>247</v>
      </c>
      <c r="D714" s="3" t="str">
        <f t="shared" si="85"/>
        <v>P3K13</v>
      </c>
      <c r="E714" s="3">
        <v>1</v>
      </c>
      <c r="F714" s="3" t="s">
        <v>261</v>
      </c>
      <c r="G714" s="3"/>
      <c r="H714" s="3"/>
      <c r="I714" s="44">
        <v>0</v>
      </c>
      <c r="J714" s="20"/>
      <c r="K714" s="3">
        <v>1</v>
      </c>
      <c r="L714" s="3">
        <v>96</v>
      </c>
      <c r="M714" s="3">
        <v>5</v>
      </c>
      <c r="N714" s="3" t="s">
        <v>10</v>
      </c>
      <c r="O714" s="3" t="s">
        <v>11</v>
      </c>
      <c r="P714" s="11"/>
      <c r="Q714" s="13"/>
      <c r="R714" s="9">
        <v>1185000</v>
      </c>
    </row>
    <row r="715" spans="1:18" x14ac:dyDescent="0.45">
      <c r="A715" s="1">
        <f t="shared" si="84"/>
        <v>714</v>
      </c>
      <c r="B715" s="2" t="s">
        <v>286</v>
      </c>
      <c r="C715" s="3" t="s">
        <v>248</v>
      </c>
      <c r="D715" s="3" t="str">
        <f t="shared" si="85"/>
        <v>P3K14</v>
      </c>
      <c r="E715" s="3">
        <v>2</v>
      </c>
      <c r="F715" s="3" t="s">
        <v>261</v>
      </c>
      <c r="G715" s="3"/>
      <c r="H715" s="3"/>
      <c r="I715" s="44">
        <v>0</v>
      </c>
      <c r="J715" s="20"/>
      <c r="K715" s="3">
        <v>1</v>
      </c>
      <c r="L715" s="3">
        <v>96</v>
      </c>
      <c r="M715" s="3">
        <v>5</v>
      </c>
      <c r="N715" s="3" t="s">
        <v>10</v>
      </c>
      <c r="O715" s="3" t="s">
        <v>11</v>
      </c>
      <c r="P715" s="11"/>
      <c r="Q715" s="13"/>
      <c r="R715" s="9">
        <v>1200000</v>
      </c>
    </row>
    <row r="716" spans="1:18" x14ac:dyDescent="0.45">
      <c r="A716" s="1">
        <f t="shared" si="84"/>
        <v>715</v>
      </c>
      <c r="B716" s="2" t="s">
        <v>286</v>
      </c>
      <c r="C716" s="3" t="s">
        <v>249</v>
      </c>
      <c r="D716" s="3" t="str">
        <f t="shared" si="85"/>
        <v>P3L13</v>
      </c>
      <c r="E716" s="3">
        <v>3</v>
      </c>
      <c r="F716" s="3" t="s">
        <v>261</v>
      </c>
      <c r="G716" s="3"/>
      <c r="H716" s="3"/>
      <c r="I716" s="44">
        <v>0</v>
      </c>
      <c r="J716" s="20"/>
      <c r="K716" s="3">
        <v>1</v>
      </c>
      <c r="L716" s="3">
        <v>96</v>
      </c>
      <c r="M716" s="3">
        <v>5</v>
      </c>
      <c r="N716" s="3" t="s">
        <v>10</v>
      </c>
      <c r="O716" s="3" t="s">
        <v>11</v>
      </c>
      <c r="P716" s="11"/>
      <c r="Q716" s="13"/>
      <c r="R716" s="9">
        <v>1244000</v>
      </c>
    </row>
    <row r="717" spans="1:18" x14ac:dyDescent="0.45">
      <c r="A717" s="1">
        <f t="shared" si="84"/>
        <v>716</v>
      </c>
      <c r="B717" s="2" t="s">
        <v>286</v>
      </c>
      <c r="C717" s="3" t="s">
        <v>250</v>
      </c>
      <c r="D717" s="3" t="str">
        <f t="shared" si="85"/>
        <v>P3L14</v>
      </c>
      <c r="E717" s="3">
        <v>4</v>
      </c>
      <c r="F717" s="3" t="s">
        <v>261</v>
      </c>
      <c r="G717" s="3"/>
      <c r="H717" s="3"/>
      <c r="I717" s="44">
        <v>0</v>
      </c>
      <c r="J717" s="20"/>
      <c r="K717" s="3">
        <v>1</v>
      </c>
      <c r="L717" s="3">
        <v>96</v>
      </c>
      <c r="M717" s="3">
        <v>5</v>
      </c>
      <c r="N717" s="3" t="s">
        <v>10</v>
      </c>
      <c r="O717" s="3" t="s">
        <v>11</v>
      </c>
      <c r="P717" s="11"/>
      <c r="Q717" s="13"/>
      <c r="R717" s="9">
        <v>1245000</v>
      </c>
    </row>
    <row r="718" spans="1:18" x14ac:dyDescent="0.45">
      <c r="A718" s="1">
        <f t="shared" si="84"/>
        <v>717</v>
      </c>
      <c r="B718" s="2" t="s">
        <v>286</v>
      </c>
      <c r="C718" s="3" t="s">
        <v>251</v>
      </c>
      <c r="D718" s="3" t="str">
        <f t="shared" si="85"/>
        <v>P3M13</v>
      </c>
      <c r="E718" s="3">
        <v>1</v>
      </c>
      <c r="F718" s="3" t="s">
        <v>231</v>
      </c>
      <c r="G718" s="3"/>
      <c r="H718" s="3"/>
      <c r="I718" s="44">
        <v>0</v>
      </c>
      <c r="J718" s="20"/>
      <c r="K718" s="3">
        <v>1</v>
      </c>
      <c r="L718" s="3">
        <v>96</v>
      </c>
      <c r="M718" s="3">
        <v>5</v>
      </c>
      <c r="N718" s="3" t="s">
        <v>10</v>
      </c>
      <c r="O718" s="3" t="s">
        <v>11</v>
      </c>
      <c r="P718" s="11"/>
      <c r="Q718" s="13"/>
      <c r="R718" s="9">
        <v>1228000</v>
      </c>
    </row>
    <row r="719" spans="1:18" x14ac:dyDescent="0.45">
      <c r="A719" s="1">
        <f t="shared" si="84"/>
        <v>718</v>
      </c>
      <c r="B719" s="2" t="s">
        <v>286</v>
      </c>
      <c r="C719" s="3" t="s">
        <v>252</v>
      </c>
      <c r="D719" s="3" t="str">
        <f t="shared" si="85"/>
        <v>P3M14</v>
      </c>
      <c r="E719" s="3">
        <v>2</v>
      </c>
      <c r="F719" s="3" t="s">
        <v>231</v>
      </c>
      <c r="G719" s="3"/>
      <c r="H719" s="3"/>
      <c r="I719" s="44">
        <v>0</v>
      </c>
      <c r="J719" s="20"/>
      <c r="K719" s="3">
        <v>1</v>
      </c>
      <c r="L719" s="3">
        <v>96</v>
      </c>
      <c r="M719" s="3">
        <v>5</v>
      </c>
      <c r="N719" s="3" t="s">
        <v>10</v>
      </c>
      <c r="O719" s="3" t="s">
        <v>11</v>
      </c>
      <c r="P719" s="11"/>
      <c r="Q719" s="13"/>
      <c r="R719" s="9">
        <v>1244000</v>
      </c>
    </row>
    <row r="720" spans="1:18" x14ac:dyDescent="0.45">
      <c r="A720" s="1">
        <f t="shared" si="84"/>
        <v>719</v>
      </c>
      <c r="B720" s="2" t="s">
        <v>286</v>
      </c>
      <c r="C720" s="3" t="s">
        <v>253</v>
      </c>
      <c r="D720" s="3" t="str">
        <f t="shared" si="85"/>
        <v>P3N13</v>
      </c>
      <c r="E720" s="3">
        <v>3</v>
      </c>
      <c r="F720" s="3" t="s">
        <v>231</v>
      </c>
      <c r="G720" s="3"/>
      <c r="H720" s="3"/>
      <c r="I720" s="44">
        <v>0</v>
      </c>
      <c r="J720" s="20"/>
      <c r="K720" s="3">
        <v>1</v>
      </c>
      <c r="L720" s="3">
        <v>96</v>
      </c>
      <c r="M720" s="3">
        <v>5</v>
      </c>
      <c r="N720" s="3" t="s">
        <v>10</v>
      </c>
      <c r="O720" s="3" t="s">
        <v>11</v>
      </c>
      <c r="P720" s="11"/>
      <c r="Q720" s="13"/>
      <c r="R720" s="9">
        <v>1320000</v>
      </c>
    </row>
    <row r="721" spans="1:82" x14ac:dyDescent="0.45">
      <c r="A721" s="1">
        <f t="shared" si="84"/>
        <v>720</v>
      </c>
      <c r="B721" s="2" t="s">
        <v>286</v>
      </c>
      <c r="C721" s="3" t="s">
        <v>254</v>
      </c>
      <c r="D721" s="3" t="str">
        <f t="shared" si="85"/>
        <v>P3N14</v>
      </c>
      <c r="E721" s="3">
        <v>4</v>
      </c>
      <c r="F721" s="3" t="s">
        <v>231</v>
      </c>
      <c r="G721" s="3"/>
      <c r="H721" s="3"/>
      <c r="I721" s="44">
        <v>0</v>
      </c>
      <c r="J721" s="20"/>
      <c r="K721" s="3">
        <v>1</v>
      </c>
      <c r="L721" s="3">
        <v>96</v>
      </c>
      <c r="M721" s="3">
        <v>5</v>
      </c>
      <c r="N721" s="3" t="s">
        <v>10</v>
      </c>
      <c r="O721" s="3" t="s">
        <v>11</v>
      </c>
      <c r="P721" s="11"/>
      <c r="Q721" s="13"/>
      <c r="R721" s="9">
        <v>1292000</v>
      </c>
    </row>
    <row r="722" spans="1:82" x14ac:dyDescent="0.45">
      <c r="A722" s="1">
        <f t="shared" si="84"/>
        <v>721</v>
      </c>
      <c r="B722" s="2" t="s">
        <v>287</v>
      </c>
      <c r="C722" s="3" t="s">
        <v>9</v>
      </c>
      <c r="D722" s="3" t="str">
        <f t="shared" si="85"/>
        <v>P4C3</v>
      </c>
      <c r="E722" s="3">
        <v>1</v>
      </c>
      <c r="F722" s="3" t="s">
        <v>262</v>
      </c>
      <c r="G722" s="3"/>
      <c r="H722" s="3">
        <v>600</v>
      </c>
      <c r="I722" s="46">
        <v>0.2</v>
      </c>
      <c r="J722" s="20">
        <f>+I722/100/H722*1000*1000000</f>
        <v>3333.333333333333</v>
      </c>
      <c r="K722" s="3">
        <v>1</v>
      </c>
      <c r="L722" s="3">
        <v>96</v>
      </c>
      <c r="M722" s="3">
        <v>5</v>
      </c>
      <c r="N722" s="3" t="s">
        <v>10</v>
      </c>
      <c r="O722" s="3" t="s">
        <v>11</v>
      </c>
      <c r="P722" s="11" t="s">
        <v>269</v>
      </c>
      <c r="Q722" s="13">
        <f>+IF(P722="media",AVERAGE(R$938:R$961))</f>
        <v>1313416.6666666667</v>
      </c>
      <c r="R722" s="9">
        <v>1302000</v>
      </c>
      <c r="S722">
        <f t="shared" ref="S722:S770" si="86">+R722/Q722*100</f>
        <v>99.130765814351875</v>
      </c>
      <c r="T722">
        <f>+_xlfn.PERCENTILE.EXC(S722:S757,0.05)</f>
        <v>90.28361144597423</v>
      </c>
      <c r="V722" t="str">
        <f>+F722</f>
        <v>PEG</v>
      </c>
      <c r="W722" t="s">
        <v>277</v>
      </c>
      <c r="X722">
        <v>0</v>
      </c>
      <c r="Y722">
        <f>+J754</f>
        <v>0.33333333333333315</v>
      </c>
      <c r="Z722">
        <f>+J750</f>
        <v>1.0540925533894592</v>
      </c>
      <c r="AA722">
        <f>+J746</f>
        <v>3.3333333333333317</v>
      </c>
      <c r="AB722">
        <f>+J742</f>
        <v>10.540925533894594</v>
      </c>
      <c r="AC722">
        <f>+J738</f>
        <v>33.333333333333321</v>
      </c>
      <c r="AD722" s="24">
        <f>+J734</f>
        <v>105.40925533894597</v>
      </c>
      <c r="AE722">
        <f>+J730</f>
        <v>333.33333333333331</v>
      </c>
      <c r="AF722">
        <f>+J726</f>
        <v>1054.0925533894599</v>
      </c>
      <c r="AG722">
        <f>+J722</f>
        <v>3333.333333333333</v>
      </c>
    </row>
    <row r="723" spans="1:82" x14ac:dyDescent="0.45">
      <c r="A723" s="1">
        <f t="shared" si="84"/>
        <v>722</v>
      </c>
      <c r="B723" s="2" t="s">
        <v>287</v>
      </c>
      <c r="C723" s="3" t="s">
        <v>12</v>
      </c>
      <c r="D723" s="3" t="str">
        <f t="shared" si="85"/>
        <v>P4C4</v>
      </c>
      <c r="E723" s="3">
        <v>2</v>
      </c>
      <c r="F723" s="3" t="s">
        <v>262</v>
      </c>
      <c r="G723" s="3"/>
      <c r="H723" s="3">
        <v>600</v>
      </c>
      <c r="I723" s="46">
        <v>0.2</v>
      </c>
      <c r="J723" s="20">
        <f t="shared" ref="J723:J786" si="87">+I723/100/H723*1000*1000000</f>
        <v>3333.333333333333</v>
      </c>
      <c r="K723" s="3">
        <v>1</v>
      </c>
      <c r="L723" s="3">
        <v>96</v>
      </c>
      <c r="M723" s="3">
        <v>5</v>
      </c>
      <c r="N723" s="3" t="s">
        <v>10</v>
      </c>
      <c r="O723" s="3" t="s">
        <v>11</v>
      </c>
      <c r="P723" s="11" t="s">
        <v>269</v>
      </c>
      <c r="Q723" s="13">
        <f t="shared" ref="Q723:Q786" si="88">+IF(P723="media",AVERAGE(R$938:R$961))</f>
        <v>1313416.6666666667</v>
      </c>
      <c r="R723" s="9">
        <v>1283000</v>
      </c>
      <c r="S723">
        <f t="shared" si="86"/>
        <v>97.684157096630912</v>
      </c>
      <c r="T723">
        <f>+T722</f>
        <v>90.28361144597423</v>
      </c>
      <c r="V723" t="str">
        <f>+F722</f>
        <v>PEG</v>
      </c>
      <c r="W723" t="s">
        <v>278</v>
      </c>
      <c r="X723">
        <v>0</v>
      </c>
      <c r="Y723">
        <f>+I754</f>
        <v>1.9999999999999988E-5</v>
      </c>
      <c r="Z723">
        <f>+I750</f>
        <v>6.324555320336755E-5</v>
      </c>
      <c r="AA723">
        <f>+I746</f>
        <v>1.999999999999999E-4</v>
      </c>
      <c r="AB723">
        <f>+I742</f>
        <v>6.3245553203367555E-4</v>
      </c>
      <c r="AC723">
        <f>+I738</f>
        <v>1.9999999999999992E-3</v>
      </c>
      <c r="AD723" s="24">
        <f>+I734</f>
        <v>6.3245553203367571E-3</v>
      </c>
      <c r="AE723">
        <f>+I730</f>
        <v>1.9999999999999997E-2</v>
      </c>
      <c r="AF723">
        <f>+I726</f>
        <v>6.3245553203367583E-2</v>
      </c>
      <c r="AG723">
        <f>+I722</f>
        <v>0.2</v>
      </c>
    </row>
    <row r="724" spans="1:82" x14ac:dyDescent="0.45">
      <c r="A724" s="1">
        <f t="shared" si="84"/>
        <v>723</v>
      </c>
      <c r="B724" s="2" t="s">
        <v>287</v>
      </c>
      <c r="C724" s="3" t="s">
        <v>13</v>
      </c>
      <c r="D724" s="3" t="str">
        <f t="shared" si="85"/>
        <v>P4D3</v>
      </c>
      <c r="E724" s="3">
        <v>3</v>
      </c>
      <c r="F724" s="3" t="s">
        <v>262</v>
      </c>
      <c r="G724" s="3"/>
      <c r="H724" s="3">
        <v>600</v>
      </c>
      <c r="I724" s="46">
        <v>0.2</v>
      </c>
      <c r="J724" s="20">
        <f t="shared" si="87"/>
        <v>3333.333333333333</v>
      </c>
      <c r="K724" s="3">
        <v>1</v>
      </c>
      <c r="L724" s="3">
        <v>96</v>
      </c>
      <c r="M724" s="3">
        <v>5</v>
      </c>
      <c r="N724" s="3" t="s">
        <v>10</v>
      </c>
      <c r="O724" s="3" t="s">
        <v>11</v>
      </c>
      <c r="P724" s="11" t="s">
        <v>269</v>
      </c>
      <c r="Q724" s="13">
        <f t="shared" si="88"/>
        <v>1313416.6666666667</v>
      </c>
      <c r="R724" s="9">
        <v>1323000</v>
      </c>
      <c r="S724">
        <f t="shared" si="86"/>
        <v>100.72964913393821</v>
      </c>
      <c r="T724">
        <f t="shared" ref="T724:T757" si="89">+T723</f>
        <v>90.28361144597423</v>
      </c>
      <c r="V724" t="str">
        <f>+F722</f>
        <v>PEG</v>
      </c>
    </row>
    <row r="725" spans="1:82" x14ac:dyDescent="0.45">
      <c r="A725" s="1">
        <f t="shared" si="84"/>
        <v>724</v>
      </c>
      <c r="B725" s="2" t="s">
        <v>287</v>
      </c>
      <c r="C725" s="3" t="s">
        <v>14</v>
      </c>
      <c r="D725" s="3" t="str">
        <f t="shared" si="85"/>
        <v>P4D4</v>
      </c>
      <c r="E725" s="3">
        <v>4</v>
      </c>
      <c r="F725" s="3" t="s">
        <v>262</v>
      </c>
      <c r="G725" s="3"/>
      <c r="H725" s="3">
        <v>600</v>
      </c>
      <c r="I725" s="46">
        <v>0.2</v>
      </c>
      <c r="J725" s="20">
        <f t="shared" si="87"/>
        <v>3333.333333333333</v>
      </c>
      <c r="K725" s="3">
        <v>1</v>
      </c>
      <c r="L725" s="3">
        <v>96</v>
      </c>
      <c r="M725" s="3">
        <v>5</v>
      </c>
      <c r="N725" s="3" t="s">
        <v>10</v>
      </c>
      <c r="O725" s="3" t="s">
        <v>11</v>
      </c>
      <c r="P725" s="11" t="s">
        <v>269</v>
      </c>
      <c r="Q725" s="13">
        <f t="shared" si="88"/>
        <v>1313416.6666666667</v>
      </c>
      <c r="R725" s="9">
        <v>1179000</v>
      </c>
      <c r="S725">
        <f t="shared" si="86"/>
        <v>89.765877799631994</v>
      </c>
      <c r="T725">
        <f t="shared" si="89"/>
        <v>90.28361144597423</v>
      </c>
      <c r="V725" t="s">
        <v>280</v>
      </c>
      <c r="W725" t="str">
        <f>+$D$938</f>
        <v>P4C13</v>
      </c>
      <c r="X725" t="str">
        <f>+$D$939</f>
        <v>P4C14</v>
      </c>
      <c r="Y725" t="str">
        <f>+$D$940</f>
        <v>P4D13</v>
      </c>
      <c r="Z725" t="str">
        <f>+$D$941</f>
        <v>P4D14</v>
      </c>
      <c r="AA725" t="str">
        <f>+$D$942</f>
        <v>P4E13</v>
      </c>
      <c r="AB725" t="str">
        <f>+$D$943</f>
        <v>P4E14</v>
      </c>
      <c r="AC725" t="str">
        <f>+$D$944</f>
        <v>P4F13</v>
      </c>
      <c r="AD725" s="24" t="str">
        <f>+$D$945</f>
        <v>P4F14</v>
      </c>
      <c r="AE725" t="str">
        <f>+$D$946</f>
        <v>P4G13</v>
      </c>
      <c r="AF725" t="str">
        <f>+$D$947</f>
        <v>P4G14</v>
      </c>
      <c r="AG725" t="str">
        <f>+$D$948</f>
        <v>P4H13</v>
      </c>
      <c r="AH725" t="str">
        <f>+$D$949</f>
        <v>P4H14</v>
      </c>
      <c r="AI725" t="str">
        <f>+$D$950</f>
        <v>P4I13</v>
      </c>
      <c r="AJ725" t="str">
        <f>+$D$951</f>
        <v>P4I14</v>
      </c>
      <c r="AK725" t="str">
        <f>+$D$952</f>
        <v>P4J13</v>
      </c>
      <c r="AL725" t="str">
        <f>+$D$953</f>
        <v>P4J14</v>
      </c>
      <c r="AM725" t="str">
        <f>+$D$954</f>
        <v>P4K13</v>
      </c>
      <c r="AN725" t="str">
        <f>+$D$955</f>
        <v>P4K14</v>
      </c>
      <c r="AO725" t="str">
        <f>+$D$956</f>
        <v>P4L13</v>
      </c>
      <c r="AP725" t="str">
        <f>+$D$957</f>
        <v>P4L14</v>
      </c>
      <c r="AQ725" t="str">
        <f>+$D$958</f>
        <v>P4M13</v>
      </c>
      <c r="AR725" t="str">
        <f>+$D$959</f>
        <v>P4M14</v>
      </c>
      <c r="AS725" t="str">
        <f>+$D$960</f>
        <v>P4N13</v>
      </c>
      <c r="AT725" t="str">
        <f>+$D$961</f>
        <v>P4N14</v>
      </c>
      <c r="AU725" t="str">
        <f>+D722</f>
        <v>P4C3</v>
      </c>
      <c r="AV725" t="str">
        <f>+D723</f>
        <v>P4C4</v>
      </c>
      <c r="AW725" t="str">
        <f>+D724</f>
        <v>P4D3</v>
      </c>
      <c r="AX725" t="str">
        <f>+D725</f>
        <v>P4D4</v>
      </c>
      <c r="AY725" t="str">
        <f>+D726</f>
        <v>P4C5</v>
      </c>
      <c r="AZ725" t="str">
        <f>+D727</f>
        <v>P4C6</v>
      </c>
      <c r="BA725" t="str">
        <f>+D728</f>
        <v>P4D5</v>
      </c>
      <c r="BB725" t="str">
        <f>+D729</f>
        <v>P4D6</v>
      </c>
      <c r="BC725" t="str">
        <f>+D730</f>
        <v>P4C7</v>
      </c>
      <c r="BD725" t="str">
        <f>+D731</f>
        <v>P4C8</v>
      </c>
      <c r="BE725" t="str">
        <f>+D732</f>
        <v>P4D7</v>
      </c>
      <c r="BF725" t="str">
        <f>+D733</f>
        <v>P4D8</v>
      </c>
      <c r="BG725" t="str">
        <f>+D734</f>
        <v>P4C9</v>
      </c>
      <c r="BH725" t="str">
        <f>+D735</f>
        <v>P4C10</v>
      </c>
      <c r="BI725" t="str">
        <f>+D736</f>
        <v>P4D9</v>
      </c>
      <c r="BJ725" t="str">
        <f>+D737</f>
        <v>P4D10</v>
      </c>
      <c r="BK725" t="str">
        <f>+D738</f>
        <v>P4C11</v>
      </c>
      <c r="BL725" t="str">
        <f>+D739</f>
        <v>P4C12</v>
      </c>
      <c r="BM725" t="str">
        <f>+D740</f>
        <v>P4D11</v>
      </c>
      <c r="BN725" t="str">
        <f>+D741</f>
        <v>P4D12</v>
      </c>
      <c r="BO725" t="str">
        <f>+D742</f>
        <v>P4C15</v>
      </c>
      <c r="BP725" t="str">
        <f>+D743</f>
        <v>P4C16</v>
      </c>
      <c r="BQ725" t="str">
        <f>+D744</f>
        <v>P4D15</v>
      </c>
      <c r="BR725" t="str">
        <f>+D745</f>
        <v>P4D16</v>
      </c>
      <c r="BS725" t="str">
        <f>+D746</f>
        <v>P4C17</v>
      </c>
      <c r="BT725" t="str">
        <f>+D747</f>
        <v>P4C18</v>
      </c>
      <c r="BU725" t="str">
        <f>+D748</f>
        <v>P4D17</v>
      </c>
      <c r="BV725" t="str">
        <f>+D749</f>
        <v>P4D18</v>
      </c>
      <c r="BW725" t="str">
        <f>+D750</f>
        <v>P4C19</v>
      </c>
      <c r="BX725" t="str">
        <f>+D751</f>
        <v>P4C20</v>
      </c>
      <c r="BY725" t="str">
        <f>+D752</f>
        <v>P4D19</v>
      </c>
      <c r="BZ725" t="str">
        <f>+D753</f>
        <v>P4D20</v>
      </c>
      <c r="CA725" t="str">
        <f>+D754</f>
        <v>P4C21</v>
      </c>
      <c r="CB725" t="str">
        <f>+D755</f>
        <v>P4C22</v>
      </c>
      <c r="CC725" t="str">
        <f>+D756</f>
        <v>P4D21</v>
      </c>
      <c r="CD725" t="str">
        <f>+D757</f>
        <v>P4D22</v>
      </c>
    </row>
    <row r="726" spans="1:82" x14ac:dyDescent="0.45">
      <c r="A726" s="1">
        <f t="shared" si="84"/>
        <v>725</v>
      </c>
      <c r="B726" s="2" t="s">
        <v>287</v>
      </c>
      <c r="C726" s="3" t="s">
        <v>15</v>
      </c>
      <c r="D726" s="3" t="str">
        <f t="shared" si="85"/>
        <v>P4C5</v>
      </c>
      <c r="E726" s="3">
        <v>1</v>
      </c>
      <c r="F726" s="3" t="s">
        <v>262</v>
      </c>
      <c r="G726" s="3"/>
      <c r="H726" s="3">
        <v>600</v>
      </c>
      <c r="I726" s="46">
        <f>+I722/10^0.5</f>
        <v>6.3245553203367583E-2</v>
      </c>
      <c r="J726" s="20">
        <f t="shared" si="87"/>
        <v>1054.0925533894599</v>
      </c>
      <c r="K726" s="3">
        <v>1</v>
      </c>
      <c r="L726" s="3">
        <v>96</v>
      </c>
      <c r="M726" s="3">
        <v>5</v>
      </c>
      <c r="N726" s="3" t="s">
        <v>10</v>
      </c>
      <c r="O726" s="3" t="s">
        <v>11</v>
      </c>
      <c r="P726" s="11" t="s">
        <v>269</v>
      </c>
      <c r="Q726" s="13">
        <f t="shared" si="88"/>
        <v>1313416.6666666667</v>
      </c>
      <c r="R726" s="9">
        <v>1311000</v>
      </c>
      <c r="S726">
        <f t="shared" si="86"/>
        <v>99.816001522746006</v>
      </c>
      <c r="T726">
        <f t="shared" si="89"/>
        <v>90.28361144597423</v>
      </c>
      <c r="V726" t="s">
        <v>281</v>
      </c>
      <c r="W726" s="23">
        <f>+$I$938</f>
        <v>0</v>
      </c>
      <c r="X726" s="23">
        <f>+$I$939</f>
        <v>0</v>
      </c>
      <c r="Y726" s="23">
        <f>+$I$940</f>
        <v>0</v>
      </c>
      <c r="Z726" s="23">
        <f>+$I$941</f>
        <v>0</v>
      </c>
      <c r="AA726" s="23">
        <f>+$I$942</f>
        <v>0</v>
      </c>
      <c r="AB726" s="23">
        <f>+$I$943</f>
        <v>0</v>
      </c>
      <c r="AC726" s="23">
        <f>+$I$944</f>
        <v>0</v>
      </c>
      <c r="AD726" s="25">
        <f>+$I$945</f>
        <v>0</v>
      </c>
      <c r="AE726" s="23">
        <f>+$I$946</f>
        <v>0</v>
      </c>
      <c r="AF726" s="23">
        <f>+$I$947</f>
        <v>0</v>
      </c>
      <c r="AG726" s="23">
        <f>+$I$948</f>
        <v>0</v>
      </c>
      <c r="AH726" s="23">
        <f>+$I$949</f>
        <v>0</v>
      </c>
      <c r="AI726" s="23">
        <f>+$I$950</f>
        <v>0</v>
      </c>
      <c r="AJ726" s="23">
        <f>+$I$951</f>
        <v>0</v>
      </c>
      <c r="AK726" s="23">
        <f>+$I$952</f>
        <v>0</v>
      </c>
      <c r="AL726" s="23">
        <f>+$I$953</f>
        <v>0</v>
      </c>
      <c r="AM726" s="23">
        <f>+$I$954</f>
        <v>0</v>
      </c>
      <c r="AN726" s="23">
        <f>+$I$955</f>
        <v>0</v>
      </c>
      <c r="AO726" s="23">
        <f>+$I$956</f>
        <v>0</v>
      </c>
      <c r="AP726" s="23">
        <f>+$I$957</f>
        <v>0</v>
      </c>
      <c r="AQ726" s="23">
        <f>+$I$958</f>
        <v>0</v>
      </c>
      <c r="AR726" s="23">
        <f>+$I$959</f>
        <v>0</v>
      </c>
      <c r="AS726" s="23">
        <f>+$I$960</f>
        <v>0</v>
      </c>
      <c r="AT726" s="23">
        <f>+$I$961</f>
        <v>0</v>
      </c>
      <c r="AU726" s="22">
        <f>+I722</f>
        <v>0.2</v>
      </c>
      <c r="AV726" s="22">
        <f>+I723</f>
        <v>0.2</v>
      </c>
      <c r="AW726" s="22">
        <f>+I724</f>
        <v>0.2</v>
      </c>
      <c r="AX726" s="22">
        <f>+I725</f>
        <v>0.2</v>
      </c>
      <c r="AY726" s="22">
        <f>+I726</f>
        <v>6.3245553203367583E-2</v>
      </c>
      <c r="AZ726" s="22">
        <f>+I727</f>
        <v>6.3245553203367583E-2</v>
      </c>
      <c r="BA726" s="22">
        <f>+I728</f>
        <v>6.3245553203367583E-2</v>
      </c>
      <c r="BB726" s="22">
        <f>+I729</f>
        <v>6.3245553203367583E-2</v>
      </c>
      <c r="BC726" s="22">
        <f>+I730</f>
        <v>1.9999999999999997E-2</v>
      </c>
      <c r="BD726" s="22">
        <f>+I731</f>
        <v>1.9999999999999997E-2</v>
      </c>
      <c r="BE726" s="22">
        <f>+I732</f>
        <v>1.9999999999999997E-2</v>
      </c>
      <c r="BF726" s="22">
        <f>+I733</f>
        <v>1.9999999999999997E-2</v>
      </c>
      <c r="BG726" s="22">
        <f>+I734</f>
        <v>6.3245553203367571E-3</v>
      </c>
      <c r="BH726" s="22">
        <f>+I735</f>
        <v>6.3245553203367571E-3</v>
      </c>
      <c r="BI726" s="22">
        <f>+I736</f>
        <v>6.3245553203367571E-3</v>
      </c>
      <c r="BJ726" s="22">
        <f>+I737</f>
        <v>6.3245553203367571E-3</v>
      </c>
      <c r="BK726" s="22">
        <f>+I738</f>
        <v>1.9999999999999992E-3</v>
      </c>
      <c r="BL726" s="22">
        <f>+I739</f>
        <v>1.9999999999999992E-3</v>
      </c>
      <c r="BM726" s="22">
        <f>+I740</f>
        <v>1.9999999999999992E-3</v>
      </c>
      <c r="BN726" s="22">
        <f>+I741</f>
        <v>1.9999999999999992E-3</v>
      </c>
      <c r="BO726" s="22">
        <f>+I742</f>
        <v>6.3245553203367555E-4</v>
      </c>
      <c r="BP726" s="22">
        <f>+I743</f>
        <v>6.3245553203367555E-4</v>
      </c>
      <c r="BQ726" s="22">
        <f>+I744</f>
        <v>6.3245553203367555E-4</v>
      </c>
      <c r="BR726" s="22">
        <f>+I745</f>
        <v>6.3245553203367555E-4</v>
      </c>
      <c r="BS726" s="22">
        <f>+I746</f>
        <v>1.999999999999999E-4</v>
      </c>
      <c r="BT726" s="22">
        <f>+I747</f>
        <v>1.999999999999999E-4</v>
      </c>
      <c r="BU726" s="22">
        <f>+I748</f>
        <v>1.999999999999999E-4</v>
      </c>
      <c r="BV726" s="22">
        <f>+I749</f>
        <v>1.999999999999999E-4</v>
      </c>
      <c r="BW726" s="22">
        <f>+I750</f>
        <v>6.324555320336755E-5</v>
      </c>
      <c r="BX726" s="22">
        <f>+I751</f>
        <v>6.324555320336755E-5</v>
      </c>
      <c r="BY726" s="22">
        <f>+I752</f>
        <v>6.324555320336755E-5</v>
      </c>
      <c r="BZ726" s="22">
        <f>+I753</f>
        <v>6.324555320336755E-5</v>
      </c>
      <c r="CA726" s="22">
        <f>+I754</f>
        <v>1.9999999999999988E-5</v>
      </c>
      <c r="CB726" s="22">
        <f>+I755</f>
        <v>1.9999999999999988E-5</v>
      </c>
      <c r="CC726" s="22">
        <f>+I756</f>
        <v>1.9999999999999988E-5</v>
      </c>
      <c r="CD726" s="22">
        <f>+I757</f>
        <v>1.9999999999999988E-5</v>
      </c>
    </row>
    <row r="727" spans="1:82" x14ac:dyDescent="0.45">
      <c r="A727" s="1">
        <f t="shared" si="84"/>
        <v>726</v>
      </c>
      <c r="B727" s="2" t="s">
        <v>287</v>
      </c>
      <c r="C727" s="3" t="s">
        <v>16</v>
      </c>
      <c r="D727" s="3" t="str">
        <f t="shared" si="85"/>
        <v>P4C6</v>
      </c>
      <c r="E727" s="3">
        <v>2</v>
      </c>
      <c r="F727" s="3" t="s">
        <v>262</v>
      </c>
      <c r="G727" s="3"/>
      <c r="H727" s="3">
        <v>600</v>
      </c>
      <c r="I727" s="46">
        <f t="shared" ref="I727:I757" si="90">+I723/10^0.5</f>
        <v>6.3245553203367583E-2</v>
      </c>
      <c r="J727" s="20">
        <f t="shared" si="87"/>
        <v>1054.0925533894599</v>
      </c>
      <c r="K727" s="3">
        <v>1</v>
      </c>
      <c r="L727" s="3">
        <v>96</v>
      </c>
      <c r="M727" s="3">
        <v>5</v>
      </c>
      <c r="N727" s="3" t="s">
        <v>10</v>
      </c>
      <c r="O727" s="3" t="s">
        <v>11</v>
      </c>
      <c r="P727" s="11" t="s">
        <v>269</v>
      </c>
      <c r="Q727" s="13">
        <f t="shared" si="88"/>
        <v>1313416.6666666667</v>
      </c>
      <c r="R727" s="9">
        <v>1305000</v>
      </c>
      <c r="S727">
        <f t="shared" si="86"/>
        <v>99.359177717149919</v>
      </c>
      <c r="T727">
        <f t="shared" si="89"/>
        <v>90.28361144597423</v>
      </c>
      <c r="V727" s="19" t="str">
        <f>+$R$1</f>
        <v>ATP Depletion (CTG-RLU)</v>
      </c>
      <c r="W727">
        <f>+$R$938</f>
        <v>1286000</v>
      </c>
      <c r="X727">
        <f>+$R$939</f>
        <v>1325000</v>
      </c>
      <c r="Y727">
        <f>+$R$940</f>
        <v>1334000</v>
      </c>
      <c r="Z727">
        <f>+$R$941</f>
        <v>1255000</v>
      </c>
      <c r="AA727">
        <f>+$R$942</f>
        <v>1276000</v>
      </c>
      <c r="AB727">
        <f>+$R$943</f>
        <v>1309000</v>
      </c>
      <c r="AC727">
        <f>+$R$944</f>
        <v>1293000</v>
      </c>
      <c r="AD727" s="24">
        <f>+$R$945</f>
        <v>1287000</v>
      </c>
      <c r="AE727">
        <f>+$R$946</f>
        <v>1297000</v>
      </c>
      <c r="AF727">
        <f>+$R$947</f>
        <v>1363000</v>
      </c>
      <c r="AG727">
        <f>+$R$948</f>
        <v>1307000</v>
      </c>
      <c r="AH727">
        <f>+$R$949</f>
        <v>1247000</v>
      </c>
      <c r="AI727">
        <f>+$R$950</f>
        <v>1293000</v>
      </c>
      <c r="AJ727">
        <f>+$R$951</f>
        <v>1293000</v>
      </c>
      <c r="AK727">
        <f>+$R$952</f>
        <v>1262000</v>
      </c>
      <c r="AL727">
        <f>+$R$953</f>
        <v>1304000</v>
      </c>
      <c r="AM727">
        <f>+$R$954</f>
        <v>1295000</v>
      </c>
      <c r="AN727">
        <f>+$R$955</f>
        <v>1315000</v>
      </c>
      <c r="AO727">
        <f>+$R$956</f>
        <v>1368000</v>
      </c>
      <c r="AP727">
        <f>+$R$957</f>
        <v>1309000</v>
      </c>
      <c r="AQ727">
        <f>+$R$958</f>
        <v>1316000</v>
      </c>
      <c r="AR727">
        <f>+$R$959</f>
        <v>1363000</v>
      </c>
      <c r="AS727">
        <f>+$R$960</f>
        <v>1407000</v>
      </c>
      <c r="AT727">
        <f>+$R$961</f>
        <v>1418000</v>
      </c>
      <c r="AU727">
        <f>+R722</f>
        <v>1302000</v>
      </c>
      <c r="AV727">
        <f>+R723</f>
        <v>1283000</v>
      </c>
      <c r="AW727">
        <f>+R724</f>
        <v>1323000</v>
      </c>
      <c r="AX727">
        <f>+R725</f>
        <v>1179000</v>
      </c>
      <c r="AY727">
        <f>+R726</f>
        <v>1311000</v>
      </c>
      <c r="AZ727">
        <f>+R727</f>
        <v>1305000</v>
      </c>
      <c r="BA727">
        <f>+R728</f>
        <v>1324000</v>
      </c>
      <c r="BB727">
        <f>+R729</f>
        <v>1280000</v>
      </c>
      <c r="BC727">
        <f>+R730</f>
        <v>1284000</v>
      </c>
      <c r="BD727">
        <f>+R731</f>
        <v>1317000</v>
      </c>
      <c r="BE727">
        <f>+R732</f>
        <v>1366000</v>
      </c>
      <c r="BF727">
        <f>+R733</f>
        <v>1202000</v>
      </c>
      <c r="BG727">
        <f>+R734</f>
        <v>1335000</v>
      </c>
      <c r="BH727">
        <f>+R735</f>
        <v>1314000</v>
      </c>
      <c r="BI727">
        <f>+R736</f>
        <v>1368000</v>
      </c>
      <c r="BJ727">
        <f>+R737</f>
        <v>1187000</v>
      </c>
      <c r="BK727">
        <f>+R738</f>
        <v>1281000</v>
      </c>
      <c r="BL727">
        <f>+R739</f>
        <v>1272000</v>
      </c>
      <c r="BM727">
        <f>+R740</f>
        <v>1354000</v>
      </c>
      <c r="BN727">
        <f>+R741</f>
        <v>1248000</v>
      </c>
      <c r="BO727">
        <f>+R742</f>
        <v>1326000</v>
      </c>
      <c r="BP727">
        <f>+R743</f>
        <v>1320000</v>
      </c>
      <c r="BQ727">
        <f>+R744</f>
        <v>1329000</v>
      </c>
      <c r="BR727">
        <f>+R745</f>
        <v>1303000</v>
      </c>
      <c r="BS727">
        <f>+R746</f>
        <v>1350000</v>
      </c>
      <c r="BT727">
        <f>+R747</f>
        <v>1412000</v>
      </c>
      <c r="BU727">
        <f>+R748</f>
        <v>1346000</v>
      </c>
      <c r="BV727">
        <f>+R749</f>
        <v>1236000</v>
      </c>
      <c r="BW727">
        <f>+R750</f>
        <v>1354000</v>
      </c>
      <c r="BX727">
        <f>+R751</f>
        <v>1378000</v>
      </c>
      <c r="BY727">
        <f>+R752</f>
        <v>1400000</v>
      </c>
      <c r="BZ727">
        <f>+R753</f>
        <v>1290000</v>
      </c>
      <c r="CA727">
        <f>+R754</f>
        <v>1360000</v>
      </c>
      <c r="CB727">
        <f>+R755</f>
        <v>1386000</v>
      </c>
      <c r="CC727">
        <f>+R756</f>
        <v>1424000</v>
      </c>
      <c r="CD727">
        <f>+R757</f>
        <v>1304000</v>
      </c>
    </row>
    <row r="728" spans="1:82" x14ac:dyDescent="0.45">
      <c r="A728" s="1">
        <f t="shared" si="84"/>
        <v>727</v>
      </c>
      <c r="B728" s="2" t="s">
        <v>287</v>
      </c>
      <c r="C728" s="3" t="s">
        <v>17</v>
      </c>
      <c r="D728" s="3" t="str">
        <f t="shared" si="85"/>
        <v>P4D5</v>
      </c>
      <c r="E728" s="3">
        <v>3</v>
      </c>
      <c r="F728" s="3" t="s">
        <v>262</v>
      </c>
      <c r="G728" s="3"/>
      <c r="H728" s="3">
        <v>600</v>
      </c>
      <c r="I728" s="46">
        <f t="shared" si="90"/>
        <v>6.3245553203367583E-2</v>
      </c>
      <c r="J728" s="20">
        <f t="shared" si="87"/>
        <v>1054.0925533894599</v>
      </c>
      <c r="K728" s="3">
        <v>1</v>
      </c>
      <c r="L728" s="3">
        <v>96</v>
      </c>
      <c r="M728" s="3">
        <v>5</v>
      </c>
      <c r="N728" s="3" t="s">
        <v>10</v>
      </c>
      <c r="O728" s="3" t="s">
        <v>11</v>
      </c>
      <c r="P728" s="11" t="s">
        <v>269</v>
      </c>
      <c r="Q728" s="13">
        <f t="shared" si="88"/>
        <v>1313416.6666666667</v>
      </c>
      <c r="R728" s="9">
        <v>1324000</v>
      </c>
      <c r="S728">
        <f t="shared" si="86"/>
        <v>100.80578643487088</v>
      </c>
      <c r="T728">
        <f t="shared" si="89"/>
        <v>90.28361144597423</v>
      </c>
    </row>
    <row r="729" spans="1:82" x14ac:dyDescent="0.45">
      <c r="A729" s="1">
        <f t="shared" si="84"/>
        <v>728</v>
      </c>
      <c r="B729" s="2" t="s">
        <v>287</v>
      </c>
      <c r="C729" s="3" t="s">
        <v>18</v>
      </c>
      <c r="D729" s="3" t="str">
        <f t="shared" si="85"/>
        <v>P4D6</v>
      </c>
      <c r="E729" s="3">
        <v>4</v>
      </c>
      <c r="F729" s="3" t="s">
        <v>262</v>
      </c>
      <c r="G729" s="3"/>
      <c r="H729" s="3">
        <v>600</v>
      </c>
      <c r="I729" s="46">
        <f t="shared" si="90"/>
        <v>6.3245553203367583E-2</v>
      </c>
      <c r="J729" s="20">
        <f t="shared" si="87"/>
        <v>1054.0925533894599</v>
      </c>
      <c r="K729" s="3">
        <v>1</v>
      </c>
      <c r="L729" s="3">
        <v>96</v>
      </c>
      <c r="M729" s="3">
        <v>5</v>
      </c>
      <c r="N729" s="3" t="s">
        <v>10</v>
      </c>
      <c r="O729" s="3" t="s">
        <v>11</v>
      </c>
      <c r="P729" s="11" t="s">
        <v>269</v>
      </c>
      <c r="Q729" s="13">
        <f t="shared" si="88"/>
        <v>1313416.6666666667</v>
      </c>
      <c r="R729" s="9">
        <v>1280000</v>
      </c>
      <c r="S729">
        <f t="shared" si="86"/>
        <v>97.455745193832882</v>
      </c>
      <c r="T729">
        <f t="shared" si="89"/>
        <v>90.28361144597423</v>
      </c>
    </row>
    <row r="730" spans="1:82" x14ac:dyDescent="0.45">
      <c r="A730" s="1">
        <f t="shared" si="84"/>
        <v>729</v>
      </c>
      <c r="B730" s="2" t="s">
        <v>287</v>
      </c>
      <c r="C730" s="3" t="s">
        <v>19</v>
      </c>
      <c r="D730" s="3" t="str">
        <f t="shared" si="85"/>
        <v>P4C7</v>
      </c>
      <c r="E730" s="3">
        <v>1</v>
      </c>
      <c r="F730" s="3" t="s">
        <v>262</v>
      </c>
      <c r="G730" s="3"/>
      <c r="H730" s="3">
        <v>600</v>
      </c>
      <c r="I730" s="46">
        <f t="shared" si="90"/>
        <v>1.9999999999999997E-2</v>
      </c>
      <c r="J730" s="20">
        <f t="shared" si="87"/>
        <v>333.33333333333331</v>
      </c>
      <c r="K730" s="3">
        <v>1</v>
      </c>
      <c r="L730" s="3">
        <v>96</v>
      </c>
      <c r="M730" s="3">
        <v>5</v>
      </c>
      <c r="N730" s="3" t="s">
        <v>10</v>
      </c>
      <c r="O730" s="3" t="s">
        <v>11</v>
      </c>
      <c r="P730" s="11" t="s">
        <v>269</v>
      </c>
      <c r="Q730" s="13">
        <f t="shared" si="88"/>
        <v>1313416.6666666667</v>
      </c>
      <c r="R730" s="9">
        <v>1284000</v>
      </c>
      <c r="S730">
        <f t="shared" si="86"/>
        <v>97.760294397563598</v>
      </c>
      <c r="T730">
        <f t="shared" si="89"/>
        <v>90.28361144597423</v>
      </c>
    </row>
    <row r="731" spans="1:82" x14ac:dyDescent="0.45">
      <c r="A731" s="1">
        <f t="shared" si="84"/>
        <v>730</v>
      </c>
      <c r="B731" s="2" t="s">
        <v>287</v>
      </c>
      <c r="C731" s="3" t="s">
        <v>20</v>
      </c>
      <c r="D731" s="3" t="str">
        <f t="shared" si="85"/>
        <v>P4C8</v>
      </c>
      <c r="E731" s="3">
        <v>2</v>
      </c>
      <c r="F731" s="3" t="s">
        <v>262</v>
      </c>
      <c r="G731" s="3"/>
      <c r="H731" s="3">
        <v>600</v>
      </c>
      <c r="I731" s="46">
        <f t="shared" si="90"/>
        <v>1.9999999999999997E-2</v>
      </c>
      <c r="J731" s="20">
        <f t="shared" si="87"/>
        <v>333.33333333333331</v>
      </c>
      <c r="K731" s="3">
        <v>1</v>
      </c>
      <c r="L731" s="3">
        <v>96</v>
      </c>
      <c r="M731" s="3">
        <v>5</v>
      </c>
      <c r="N731" s="3" t="s">
        <v>10</v>
      </c>
      <c r="O731" s="3" t="s">
        <v>11</v>
      </c>
      <c r="P731" s="11" t="s">
        <v>269</v>
      </c>
      <c r="Q731" s="13">
        <f t="shared" si="88"/>
        <v>1313416.6666666667</v>
      </c>
      <c r="R731" s="9">
        <v>1317000</v>
      </c>
      <c r="S731">
        <f t="shared" si="86"/>
        <v>100.27282532834209</v>
      </c>
      <c r="T731">
        <f t="shared" si="89"/>
        <v>90.28361144597423</v>
      </c>
    </row>
    <row r="732" spans="1:82" x14ac:dyDescent="0.45">
      <c r="A732" s="1">
        <f t="shared" si="84"/>
        <v>731</v>
      </c>
      <c r="B732" s="2" t="s">
        <v>287</v>
      </c>
      <c r="C732" s="3" t="s">
        <v>21</v>
      </c>
      <c r="D732" s="3" t="str">
        <f t="shared" si="85"/>
        <v>P4D7</v>
      </c>
      <c r="E732" s="3">
        <v>3</v>
      </c>
      <c r="F732" s="3" t="s">
        <v>262</v>
      </c>
      <c r="G732" s="3"/>
      <c r="H732" s="3">
        <v>600</v>
      </c>
      <c r="I732" s="46">
        <f t="shared" si="90"/>
        <v>1.9999999999999997E-2</v>
      </c>
      <c r="J732" s="20">
        <f t="shared" si="87"/>
        <v>333.33333333333331</v>
      </c>
      <c r="K732" s="3">
        <v>1</v>
      </c>
      <c r="L732" s="3">
        <v>96</v>
      </c>
      <c r="M732" s="3">
        <v>5</v>
      </c>
      <c r="N732" s="3" t="s">
        <v>10</v>
      </c>
      <c r="O732" s="3" t="s">
        <v>11</v>
      </c>
      <c r="P732" s="11" t="s">
        <v>269</v>
      </c>
      <c r="Q732" s="13">
        <f t="shared" si="88"/>
        <v>1313416.6666666667</v>
      </c>
      <c r="R732" s="9">
        <v>1366000</v>
      </c>
      <c r="S732">
        <f t="shared" si="86"/>
        <v>104.00355307404352</v>
      </c>
      <c r="T732">
        <f t="shared" si="89"/>
        <v>90.28361144597423</v>
      </c>
    </row>
    <row r="733" spans="1:82" x14ac:dyDescent="0.45">
      <c r="A733" s="1">
        <f t="shared" si="84"/>
        <v>732</v>
      </c>
      <c r="B733" s="2" t="s">
        <v>287</v>
      </c>
      <c r="C733" s="3" t="s">
        <v>22</v>
      </c>
      <c r="D733" s="3" t="str">
        <f t="shared" si="85"/>
        <v>P4D8</v>
      </c>
      <c r="E733" s="3">
        <v>4</v>
      </c>
      <c r="F733" s="3" t="s">
        <v>262</v>
      </c>
      <c r="G733" s="3"/>
      <c r="H733" s="3">
        <v>600</v>
      </c>
      <c r="I733" s="46">
        <f t="shared" si="90"/>
        <v>1.9999999999999997E-2</v>
      </c>
      <c r="J733" s="20">
        <f t="shared" si="87"/>
        <v>333.33333333333331</v>
      </c>
      <c r="K733" s="3">
        <v>1</v>
      </c>
      <c r="L733" s="3">
        <v>96</v>
      </c>
      <c r="M733" s="3">
        <v>5</v>
      </c>
      <c r="N733" s="3" t="s">
        <v>10</v>
      </c>
      <c r="O733" s="3" t="s">
        <v>11</v>
      </c>
      <c r="P733" s="11" t="s">
        <v>269</v>
      </c>
      <c r="Q733" s="13">
        <f t="shared" si="88"/>
        <v>1313416.6666666667</v>
      </c>
      <c r="R733" s="9">
        <v>1202000</v>
      </c>
      <c r="S733">
        <f t="shared" si="86"/>
        <v>91.517035721083687</v>
      </c>
      <c r="T733">
        <f t="shared" si="89"/>
        <v>90.28361144597423</v>
      </c>
    </row>
    <row r="734" spans="1:82" x14ac:dyDescent="0.45">
      <c r="A734" s="1">
        <f t="shared" si="84"/>
        <v>733</v>
      </c>
      <c r="B734" s="2" t="s">
        <v>287</v>
      </c>
      <c r="C734" s="3" t="s">
        <v>23</v>
      </c>
      <c r="D734" s="3" t="str">
        <f t="shared" si="85"/>
        <v>P4C9</v>
      </c>
      <c r="E734" s="3">
        <v>1</v>
      </c>
      <c r="F734" s="3" t="s">
        <v>262</v>
      </c>
      <c r="G734" s="3"/>
      <c r="H734" s="3">
        <v>600</v>
      </c>
      <c r="I734" s="46">
        <f t="shared" si="90"/>
        <v>6.3245553203367571E-3</v>
      </c>
      <c r="J734" s="20">
        <f t="shared" si="87"/>
        <v>105.40925533894597</v>
      </c>
      <c r="K734" s="3">
        <v>1</v>
      </c>
      <c r="L734" s="3">
        <v>96</v>
      </c>
      <c r="M734" s="3">
        <v>5</v>
      </c>
      <c r="N734" s="3" t="s">
        <v>10</v>
      </c>
      <c r="O734" s="3" t="s">
        <v>11</v>
      </c>
      <c r="P734" s="11" t="s">
        <v>269</v>
      </c>
      <c r="Q734" s="13">
        <f t="shared" si="88"/>
        <v>1313416.6666666667</v>
      </c>
      <c r="R734" s="9">
        <v>1335000</v>
      </c>
      <c r="S734">
        <f t="shared" si="86"/>
        <v>101.64329674513037</v>
      </c>
      <c r="T734">
        <f t="shared" si="89"/>
        <v>90.28361144597423</v>
      </c>
    </row>
    <row r="735" spans="1:82" x14ac:dyDescent="0.45">
      <c r="A735" s="1">
        <f t="shared" si="84"/>
        <v>734</v>
      </c>
      <c r="B735" s="2" t="s">
        <v>287</v>
      </c>
      <c r="C735" s="3" t="s">
        <v>24</v>
      </c>
      <c r="D735" s="3" t="str">
        <f t="shared" si="85"/>
        <v>P4C10</v>
      </c>
      <c r="E735" s="3">
        <v>2</v>
      </c>
      <c r="F735" s="3" t="s">
        <v>262</v>
      </c>
      <c r="G735" s="3"/>
      <c r="H735" s="3">
        <v>600</v>
      </c>
      <c r="I735" s="46">
        <f t="shared" si="90"/>
        <v>6.3245553203367571E-3</v>
      </c>
      <c r="J735" s="20">
        <f t="shared" si="87"/>
        <v>105.40925533894597</v>
      </c>
      <c r="K735" s="3">
        <v>1</v>
      </c>
      <c r="L735" s="3">
        <v>96</v>
      </c>
      <c r="M735" s="3">
        <v>5</v>
      </c>
      <c r="N735" s="3" t="s">
        <v>10</v>
      </c>
      <c r="O735" s="3" t="s">
        <v>11</v>
      </c>
      <c r="P735" s="11" t="s">
        <v>269</v>
      </c>
      <c r="Q735" s="13">
        <f t="shared" si="88"/>
        <v>1313416.6666666667</v>
      </c>
      <c r="R735" s="9">
        <v>1314000</v>
      </c>
      <c r="S735">
        <f t="shared" si="86"/>
        <v>100.04441342554406</v>
      </c>
      <c r="T735">
        <f t="shared" si="89"/>
        <v>90.28361144597423</v>
      </c>
    </row>
    <row r="736" spans="1:82" x14ac:dyDescent="0.45">
      <c r="A736" s="1">
        <f t="shared" si="84"/>
        <v>735</v>
      </c>
      <c r="B736" s="2" t="s">
        <v>287</v>
      </c>
      <c r="C736" s="3" t="s">
        <v>25</v>
      </c>
      <c r="D736" s="3" t="str">
        <f t="shared" si="85"/>
        <v>P4D9</v>
      </c>
      <c r="E736" s="3">
        <v>3</v>
      </c>
      <c r="F736" s="3" t="s">
        <v>262</v>
      </c>
      <c r="G736" s="3"/>
      <c r="H736" s="3">
        <v>600</v>
      </c>
      <c r="I736" s="46">
        <f t="shared" si="90"/>
        <v>6.3245553203367571E-3</v>
      </c>
      <c r="J736" s="20">
        <f t="shared" si="87"/>
        <v>105.40925533894597</v>
      </c>
      <c r="K736" s="3">
        <v>1</v>
      </c>
      <c r="L736" s="3">
        <v>96</v>
      </c>
      <c r="M736" s="3">
        <v>5</v>
      </c>
      <c r="N736" s="3" t="s">
        <v>10</v>
      </c>
      <c r="O736" s="3" t="s">
        <v>11</v>
      </c>
      <c r="P736" s="11" t="s">
        <v>269</v>
      </c>
      <c r="Q736" s="13">
        <f t="shared" si="88"/>
        <v>1313416.6666666667</v>
      </c>
      <c r="R736" s="9">
        <v>1368000</v>
      </c>
      <c r="S736">
        <f t="shared" si="86"/>
        <v>104.15582767590888</v>
      </c>
      <c r="T736">
        <f t="shared" si="89"/>
        <v>90.28361144597423</v>
      </c>
    </row>
    <row r="737" spans="1:20" x14ac:dyDescent="0.45">
      <c r="A737" s="1">
        <f t="shared" si="84"/>
        <v>736</v>
      </c>
      <c r="B737" s="2" t="s">
        <v>287</v>
      </c>
      <c r="C737" s="3" t="s">
        <v>26</v>
      </c>
      <c r="D737" s="3" t="str">
        <f t="shared" si="85"/>
        <v>P4D10</v>
      </c>
      <c r="E737" s="3">
        <v>4</v>
      </c>
      <c r="F737" s="3" t="s">
        <v>262</v>
      </c>
      <c r="G737" s="3"/>
      <c r="H737" s="3">
        <v>600</v>
      </c>
      <c r="I737" s="46">
        <f t="shared" si="90"/>
        <v>6.3245553203367571E-3</v>
      </c>
      <c r="J737" s="20">
        <f t="shared" si="87"/>
        <v>105.40925533894597</v>
      </c>
      <c r="K737" s="3">
        <v>1</v>
      </c>
      <c r="L737" s="3">
        <v>96</v>
      </c>
      <c r="M737" s="3">
        <v>5</v>
      </c>
      <c r="N737" s="3" t="s">
        <v>10</v>
      </c>
      <c r="O737" s="3" t="s">
        <v>11</v>
      </c>
      <c r="P737" s="11" t="s">
        <v>269</v>
      </c>
      <c r="Q737" s="13">
        <f t="shared" si="88"/>
        <v>1313416.6666666667</v>
      </c>
      <c r="R737" s="9">
        <v>1187000</v>
      </c>
      <c r="S737">
        <f t="shared" si="86"/>
        <v>90.374976207093454</v>
      </c>
      <c r="T737">
        <f t="shared" si="89"/>
        <v>90.28361144597423</v>
      </c>
    </row>
    <row r="738" spans="1:20" x14ac:dyDescent="0.45">
      <c r="A738" s="1">
        <f t="shared" si="84"/>
        <v>737</v>
      </c>
      <c r="B738" s="2" t="s">
        <v>287</v>
      </c>
      <c r="C738" s="3" t="s">
        <v>27</v>
      </c>
      <c r="D738" s="3" t="str">
        <f t="shared" si="85"/>
        <v>P4C11</v>
      </c>
      <c r="E738" s="3">
        <v>1</v>
      </c>
      <c r="F738" s="3" t="s">
        <v>262</v>
      </c>
      <c r="G738" s="3"/>
      <c r="H738" s="3">
        <v>600</v>
      </c>
      <c r="I738" s="46">
        <f t="shared" si="90"/>
        <v>1.9999999999999992E-3</v>
      </c>
      <c r="J738" s="20">
        <f t="shared" si="87"/>
        <v>33.333333333333321</v>
      </c>
      <c r="K738" s="3">
        <v>1</v>
      </c>
      <c r="L738" s="3">
        <v>96</v>
      </c>
      <c r="M738" s="3">
        <v>5</v>
      </c>
      <c r="N738" s="3" t="s">
        <v>10</v>
      </c>
      <c r="O738" s="3" t="s">
        <v>11</v>
      </c>
      <c r="P738" s="11" t="s">
        <v>269</v>
      </c>
      <c r="Q738" s="13">
        <f t="shared" si="88"/>
        <v>1313416.6666666667</v>
      </c>
      <c r="R738" s="9">
        <v>1281000</v>
      </c>
      <c r="S738">
        <f t="shared" si="86"/>
        <v>97.531882494765554</v>
      </c>
      <c r="T738">
        <f t="shared" si="89"/>
        <v>90.28361144597423</v>
      </c>
    </row>
    <row r="739" spans="1:20" x14ac:dyDescent="0.45">
      <c r="A739" s="1">
        <f t="shared" si="84"/>
        <v>738</v>
      </c>
      <c r="B739" s="2" t="s">
        <v>287</v>
      </c>
      <c r="C739" s="3" t="s">
        <v>28</v>
      </c>
      <c r="D739" s="3" t="str">
        <f t="shared" si="85"/>
        <v>P4C12</v>
      </c>
      <c r="E739" s="3">
        <v>2</v>
      </c>
      <c r="F739" s="3" t="s">
        <v>262</v>
      </c>
      <c r="G739" s="3"/>
      <c r="H739" s="3">
        <v>600</v>
      </c>
      <c r="I739" s="46">
        <f t="shared" si="90"/>
        <v>1.9999999999999992E-3</v>
      </c>
      <c r="J739" s="20">
        <f t="shared" si="87"/>
        <v>33.333333333333321</v>
      </c>
      <c r="K739" s="3">
        <v>1</v>
      </c>
      <c r="L739" s="3">
        <v>96</v>
      </c>
      <c r="M739" s="3">
        <v>5</v>
      </c>
      <c r="N739" s="3" t="s">
        <v>10</v>
      </c>
      <c r="O739" s="3" t="s">
        <v>11</v>
      </c>
      <c r="P739" s="11" t="s">
        <v>269</v>
      </c>
      <c r="Q739" s="13">
        <f t="shared" si="88"/>
        <v>1313416.6666666667</v>
      </c>
      <c r="R739" s="9">
        <v>1272000</v>
      </c>
      <c r="S739">
        <f t="shared" si="86"/>
        <v>96.846646786371409</v>
      </c>
      <c r="T739">
        <f t="shared" si="89"/>
        <v>90.28361144597423</v>
      </c>
    </row>
    <row r="740" spans="1:20" x14ac:dyDescent="0.45">
      <c r="A740" s="1">
        <f t="shared" si="84"/>
        <v>739</v>
      </c>
      <c r="B740" s="2" t="s">
        <v>287</v>
      </c>
      <c r="C740" s="3" t="s">
        <v>29</v>
      </c>
      <c r="D740" s="3" t="str">
        <f t="shared" si="85"/>
        <v>P4D11</v>
      </c>
      <c r="E740" s="3">
        <v>3</v>
      </c>
      <c r="F740" s="3" t="s">
        <v>262</v>
      </c>
      <c r="G740" s="3"/>
      <c r="H740" s="3">
        <v>600</v>
      </c>
      <c r="I740" s="46">
        <f t="shared" si="90"/>
        <v>1.9999999999999992E-3</v>
      </c>
      <c r="J740" s="20">
        <f t="shared" si="87"/>
        <v>33.333333333333321</v>
      </c>
      <c r="K740" s="3">
        <v>1</v>
      </c>
      <c r="L740" s="3">
        <v>96</v>
      </c>
      <c r="M740" s="3">
        <v>5</v>
      </c>
      <c r="N740" s="3" t="s">
        <v>10</v>
      </c>
      <c r="O740" s="3" t="s">
        <v>11</v>
      </c>
      <c r="P740" s="11" t="s">
        <v>269</v>
      </c>
      <c r="Q740" s="13">
        <f t="shared" si="88"/>
        <v>1313416.6666666667</v>
      </c>
      <c r="R740" s="9">
        <v>1354000</v>
      </c>
      <c r="S740">
        <f t="shared" si="86"/>
        <v>103.08990546285133</v>
      </c>
      <c r="T740">
        <f t="shared" si="89"/>
        <v>90.28361144597423</v>
      </c>
    </row>
    <row r="741" spans="1:20" x14ac:dyDescent="0.45">
      <c r="A741" s="1">
        <f t="shared" si="84"/>
        <v>740</v>
      </c>
      <c r="B741" s="2" t="s">
        <v>287</v>
      </c>
      <c r="C741" s="3" t="s">
        <v>30</v>
      </c>
      <c r="D741" s="3" t="str">
        <f t="shared" si="85"/>
        <v>P4D12</v>
      </c>
      <c r="E741" s="3">
        <v>4</v>
      </c>
      <c r="F741" s="3" t="s">
        <v>262</v>
      </c>
      <c r="G741" s="3"/>
      <c r="H741" s="3">
        <v>600</v>
      </c>
      <c r="I741" s="46">
        <f t="shared" si="90"/>
        <v>1.9999999999999992E-3</v>
      </c>
      <c r="J741" s="20">
        <f t="shared" si="87"/>
        <v>33.333333333333321</v>
      </c>
      <c r="K741" s="3">
        <v>1</v>
      </c>
      <c r="L741" s="3">
        <v>96</v>
      </c>
      <c r="M741" s="3">
        <v>5</v>
      </c>
      <c r="N741" s="3" t="s">
        <v>10</v>
      </c>
      <c r="O741" s="3" t="s">
        <v>11</v>
      </c>
      <c r="P741" s="11" t="s">
        <v>269</v>
      </c>
      <c r="Q741" s="13">
        <f t="shared" si="88"/>
        <v>1313416.6666666667</v>
      </c>
      <c r="R741" s="9">
        <v>1248000</v>
      </c>
      <c r="S741">
        <f t="shared" si="86"/>
        <v>95.019351563987058</v>
      </c>
      <c r="T741">
        <f t="shared" si="89"/>
        <v>90.28361144597423</v>
      </c>
    </row>
    <row r="742" spans="1:20" x14ac:dyDescent="0.45">
      <c r="A742" s="1">
        <f t="shared" si="84"/>
        <v>741</v>
      </c>
      <c r="B742" s="2" t="s">
        <v>287</v>
      </c>
      <c r="C742" s="3" t="s">
        <v>31</v>
      </c>
      <c r="D742" s="3" t="str">
        <f t="shared" si="85"/>
        <v>P4C15</v>
      </c>
      <c r="E742" s="3">
        <v>1</v>
      </c>
      <c r="F742" s="3" t="s">
        <v>262</v>
      </c>
      <c r="G742" s="3"/>
      <c r="H742" s="3">
        <v>600</v>
      </c>
      <c r="I742" s="46">
        <f t="shared" si="90"/>
        <v>6.3245553203367555E-4</v>
      </c>
      <c r="J742" s="20">
        <f t="shared" si="87"/>
        <v>10.540925533894594</v>
      </c>
      <c r="K742" s="3">
        <v>1</v>
      </c>
      <c r="L742" s="3">
        <v>96</v>
      </c>
      <c r="M742" s="3">
        <v>5</v>
      </c>
      <c r="N742" s="3" t="s">
        <v>10</v>
      </c>
      <c r="O742" s="3" t="s">
        <v>11</v>
      </c>
      <c r="P742" s="11" t="s">
        <v>269</v>
      </c>
      <c r="Q742" s="13">
        <f t="shared" si="88"/>
        <v>1313416.6666666667</v>
      </c>
      <c r="R742" s="9">
        <v>1326000</v>
      </c>
      <c r="S742">
        <f t="shared" si="86"/>
        <v>100.95806103673624</v>
      </c>
      <c r="T742">
        <f t="shared" si="89"/>
        <v>90.28361144597423</v>
      </c>
    </row>
    <row r="743" spans="1:20" x14ac:dyDescent="0.45">
      <c r="A743" s="1">
        <f t="shared" si="84"/>
        <v>742</v>
      </c>
      <c r="B743" s="2" t="s">
        <v>287</v>
      </c>
      <c r="C743" s="3" t="s">
        <v>32</v>
      </c>
      <c r="D743" s="3" t="str">
        <f t="shared" si="85"/>
        <v>P4C16</v>
      </c>
      <c r="E743" s="3">
        <v>2</v>
      </c>
      <c r="F743" s="3" t="s">
        <v>262</v>
      </c>
      <c r="G743" s="3"/>
      <c r="H743" s="3">
        <v>600</v>
      </c>
      <c r="I743" s="46">
        <f t="shared" si="90"/>
        <v>6.3245553203367555E-4</v>
      </c>
      <c r="J743" s="20">
        <f t="shared" si="87"/>
        <v>10.540925533894594</v>
      </c>
      <c r="K743" s="3">
        <v>1</v>
      </c>
      <c r="L743" s="3">
        <v>96</v>
      </c>
      <c r="M743" s="3">
        <v>5</v>
      </c>
      <c r="N743" s="3" t="s">
        <v>10</v>
      </c>
      <c r="O743" s="3" t="s">
        <v>11</v>
      </c>
      <c r="P743" s="11" t="s">
        <v>269</v>
      </c>
      <c r="Q743" s="13">
        <f t="shared" si="88"/>
        <v>1313416.6666666667</v>
      </c>
      <c r="R743" s="9">
        <v>1320000</v>
      </c>
      <c r="S743">
        <f t="shared" si="86"/>
        <v>100.50123723114015</v>
      </c>
      <c r="T743">
        <f t="shared" si="89"/>
        <v>90.28361144597423</v>
      </c>
    </row>
    <row r="744" spans="1:20" x14ac:dyDescent="0.45">
      <c r="A744" s="1">
        <f t="shared" si="84"/>
        <v>743</v>
      </c>
      <c r="B744" s="2" t="s">
        <v>287</v>
      </c>
      <c r="C744" s="3" t="s">
        <v>33</v>
      </c>
      <c r="D744" s="3" t="str">
        <f t="shared" si="85"/>
        <v>P4D15</v>
      </c>
      <c r="E744" s="3">
        <v>3</v>
      </c>
      <c r="F744" s="3" t="s">
        <v>262</v>
      </c>
      <c r="G744" s="3"/>
      <c r="H744" s="3">
        <v>600</v>
      </c>
      <c r="I744" s="46">
        <f t="shared" si="90"/>
        <v>6.3245553203367555E-4</v>
      </c>
      <c r="J744" s="20">
        <f t="shared" si="87"/>
        <v>10.540925533894594</v>
      </c>
      <c r="K744" s="3">
        <v>1</v>
      </c>
      <c r="L744" s="3">
        <v>96</v>
      </c>
      <c r="M744" s="3">
        <v>5</v>
      </c>
      <c r="N744" s="3" t="s">
        <v>10</v>
      </c>
      <c r="O744" s="3" t="s">
        <v>11</v>
      </c>
      <c r="P744" s="11" t="s">
        <v>269</v>
      </c>
      <c r="Q744" s="13">
        <f t="shared" si="88"/>
        <v>1313416.6666666667</v>
      </c>
      <c r="R744" s="9">
        <v>1329000</v>
      </c>
      <c r="S744">
        <f t="shared" si="86"/>
        <v>101.18647293953428</v>
      </c>
      <c r="T744">
        <f t="shared" si="89"/>
        <v>90.28361144597423</v>
      </c>
    </row>
    <row r="745" spans="1:20" x14ac:dyDescent="0.45">
      <c r="A745" s="1">
        <f t="shared" si="84"/>
        <v>744</v>
      </c>
      <c r="B745" s="2" t="s">
        <v>287</v>
      </c>
      <c r="C745" s="3" t="s">
        <v>34</v>
      </c>
      <c r="D745" s="3" t="str">
        <f t="shared" si="85"/>
        <v>P4D16</v>
      </c>
      <c r="E745" s="3">
        <v>4</v>
      </c>
      <c r="F745" s="3" t="s">
        <v>262</v>
      </c>
      <c r="G745" s="3"/>
      <c r="H745" s="3">
        <v>600</v>
      </c>
      <c r="I745" s="46">
        <f t="shared" si="90"/>
        <v>6.3245553203367555E-4</v>
      </c>
      <c r="J745" s="20">
        <f t="shared" si="87"/>
        <v>10.540925533894594</v>
      </c>
      <c r="K745" s="3">
        <v>1</v>
      </c>
      <c r="L745" s="3">
        <v>96</v>
      </c>
      <c r="M745" s="3">
        <v>5</v>
      </c>
      <c r="N745" s="3" t="s">
        <v>10</v>
      </c>
      <c r="O745" s="3" t="s">
        <v>11</v>
      </c>
      <c r="P745" s="11" t="s">
        <v>269</v>
      </c>
      <c r="Q745" s="13">
        <f t="shared" si="88"/>
        <v>1313416.6666666667</v>
      </c>
      <c r="R745" s="9">
        <v>1303000</v>
      </c>
      <c r="S745">
        <f t="shared" si="86"/>
        <v>99.206903115284561</v>
      </c>
      <c r="T745">
        <f t="shared" si="89"/>
        <v>90.28361144597423</v>
      </c>
    </row>
    <row r="746" spans="1:20" x14ac:dyDescent="0.45">
      <c r="A746" s="1">
        <f t="shared" si="84"/>
        <v>745</v>
      </c>
      <c r="B746" s="2" t="s">
        <v>287</v>
      </c>
      <c r="C746" s="3" t="s">
        <v>35</v>
      </c>
      <c r="D746" s="3" t="str">
        <f t="shared" si="85"/>
        <v>P4C17</v>
      </c>
      <c r="E746" s="3">
        <v>1</v>
      </c>
      <c r="F746" s="3" t="s">
        <v>262</v>
      </c>
      <c r="G746" s="3"/>
      <c r="H746" s="3">
        <v>600</v>
      </c>
      <c r="I746" s="46">
        <f t="shared" si="90"/>
        <v>1.999999999999999E-4</v>
      </c>
      <c r="J746" s="20">
        <f t="shared" si="87"/>
        <v>3.3333333333333317</v>
      </c>
      <c r="K746" s="3">
        <v>1</v>
      </c>
      <c r="L746" s="3">
        <v>96</v>
      </c>
      <c r="M746" s="3">
        <v>5</v>
      </c>
      <c r="N746" s="3" t="s">
        <v>10</v>
      </c>
      <c r="O746" s="3" t="s">
        <v>11</v>
      </c>
      <c r="P746" s="11" t="s">
        <v>269</v>
      </c>
      <c r="Q746" s="13">
        <f t="shared" si="88"/>
        <v>1313416.6666666667</v>
      </c>
      <c r="R746" s="9">
        <v>1350000</v>
      </c>
      <c r="S746">
        <f t="shared" si="86"/>
        <v>102.78535625912059</v>
      </c>
      <c r="T746">
        <f t="shared" si="89"/>
        <v>90.28361144597423</v>
      </c>
    </row>
    <row r="747" spans="1:20" x14ac:dyDescent="0.45">
      <c r="A747" s="1">
        <f t="shared" si="84"/>
        <v>746</v>
      </c>
      <c r="B747" s="2" t="s">
        <v>287</v>
      </c>
      <c r="C747" s="3" t="s">
        <v>36</v>
      </c>
      <c r="D747" s="3" t="str">
        <f t="shared" si="85"/>
        <v>P4C18</v>
      </c>
      <c r="E747" s="3">
        <v>2</v>
      </c>
      <c r="F747" s="3" t="s">
        <v>262</v>
      </c>
      <c r="G747" s="3"/>
      <c r="H747" s="3">
        <v>600</v>
      </c>
      <c r="I747" s="46">
        <f t="shared" si="90"/>
        <v>1.999999999999999E-4</v>
      </c>
      <c r="J747" s="20">
        <f t="shared" si="87"/>
        <v>3.3333333333333317</v>
      </c>
      <c r="K747" s="3">
        <v>1</v>
      </c>
      <c r="L747" s="3">
        <v>96</v>
      </c>
      <c r="M747" s="3">
        <v>5</v>
      </c>
      <c r="N747" s="3" t="s">
        <v>10</v>
      </c>
      <c r="O747" s="3" t="s">
        <v>11</v>
      </c>
      <c r="P747" s="11" t="s">
        <v>269</v>
      </c>
      <c r="Q747" s="13">
        <f t="shared" si="88"/>
        <v>1313416.6666666667</v>
      </c>
      <c r="R747" s="9">
        <v>1412000</v>
      </c>
      <c r="S747">
        <f t="shared" si="86"/>
        <v>107.50586891694689</v>
      </c>
      <c r="T747">
        <f t="shared" si="89"/>
        <v>90.28361144597423</v>
      </c>
    </row>
    <row r="748" spans="1:20" x14ac:dyDescent="0.45">
      <c r="A748" s="1">
        <f t="shared" si="84"/>
        <v>747</v>
      </c>
      <c r="B748" s="2" t="s">
        <v>287</v>
      </c>
      <c r="C748" s="3" t="s">
        <v>37</v>
      </c>
      <c r="D748" s="3" t="str">
        <f t="shared" si="85"/>
        <v>P4D17</v>
      </c>
      <c r="E748" s="3">
        <v>3</v>
      </c>
      <c r="F748" s="3" t="s">
        <v>262</v>
      </c>
      <c r="G748" s="3"/>
      <c r="H748" s="3">
        <v>600</v>
      </c>
      <c r="I748" s="46">
        <f t="shared" si="90"/>
        <v>1.999999999999999E-4</v>
      </c>
      <c r="J748" s="20">
        <f t="shared" si="87"/>
        <v>3.3333333333333317</v>
      </c>
      <c r="K748" s="3">
        <v>1</v>
      </c>
      <c r="L748" s="3">
        <v>96</v>
      </c>
      <c r="M748" s="3">
        <v>5</v>
      </c>
      <c r="N748" s="3" t="s">
        <v>10</v>
      </c>
      <c r="O748" s="3" t="s">
        <v>11</v>
      </c>
      <c r="P748" s="11" t="s">
        <v>269</v>
      </c>
      <c r="Q748" s="13">
        <f t="shared" si="88"/>
        <v>1313416.6666666667</v>
      </c>
      <c r="R748" s="9">
        <v>1346000</v>
      </c>
      <c r="S748">
        <f t="shared" si="86"/>
        <v>102.48080705538989</v>
      </c>
      <c r="T748">
        <f t="shared" si="89"/>
        <v>90.28361144597423</v>
      </c>
    </row>
    <row r="749" spans="1:20" x14ac:dyDescent="0.45">
      <c r="A749" s="1">
        <f t="shared" si="84"/>
        <v>748</v>
      </c>
      <c r="B749" s="2" t="s">
        <v>287</v>
      </c>
      <c r="C749" s="3" t="s">
        <v>38</v>
      </c>
      <c r="D749" s="3" t="str">
        <f t="shared" si="85"/>
        <v>P4D18</v>
      </c>
      <c r="E749" s="3">
        <v>4</v>
      </c>
      <c r="F749" s="3" t="s">
        <v>262</v>
      </c>
      <c r="G749" s="3"/>
      <c r="H749" s="3">
        <v>600</v>
      </c>
      <c r="I749" s="46">
        <f t="shared" si="90"/>
        <v>1.999999999999999E-4</v>
      </c>
      <c r="J749" s="20">
        <f t="shared" si="87"/>
        <v>3.3333333333333317</v>
      </c>
      <c r="K749" s="3">
        <v>1</v>
      </c>
      <c r="L749" s="3">
        <v>96</v>
      </c>
      <c r="M749" s="3">
        <v>5</v>
      </c>
      <c r="N749" s="3" t="s">
        <v>10</v>
      </c>
      <c r="O749" s="3" t="s">
        <v>11</v>
      </c>
      <c r="P749" s="11" t="s">
        <v>269</v>
      </c>
      <c r="Q749" s="13">
        <f t="shared" si="88"/>
        <v>1313416.6666666667</v>
      </c>
      <c r="R749" s="9">
        <v>1236000</v>
      </c>
      <c r="S749">
        <f t="shared" si="86"/>
        <v>94.105703952794869</v>
      </c>
      <c r="T749">
        <f t="shared" si="89"/>
        <v>90.28361144597423</v>
      </c>
    </row>
    <row r="750" spans="1:20" x14ac:dyDescent="0.45">
      <c r="A750" s="1">
        <f t="shared" si="84"/>
        <v>749</v>
      </c>
      <c r="B750" s="2" t="s">
        <v>287</v>
      </c>
      <c r="C750" s="3" t="s">
        <v>39</v>
      </c>
      <c r="D750" s="3" t="str">
        <f t="shared" si="85"/>
        <v>P4C19</v>
      </c>
      <c r="E750" s="3">
        <v>1</v>
      </c>
      <c r="F750" s="3" t="s">
        <v>262</v>
      </c>
      <c r="G750" s="3"/>
      <c r="H750" s="3">
        <v>600</v>
      </c>
      <c r="I750" s="46">
        <f t="shared" si="90"/>
        <v>6.324555320336755E-5</v>
      </c>
      <c r="J750" s="20">
        <f t="shared" si="87"/>
        <v>1.0540925533894592</v>
      </c>
      <c r="K750" s="3">
        <v>1</v>
      </c>
      <c r="L750" s="3">
        <v>96</v>
      </c>
      <c r="M750" s="3">
        <v>5</v>
      </c>
      <c r="N750" s="3" t="s">
        <v>10</v>
      </c>
      <c r="O750" s="3" t="s">
        <v>11</v>
      </c>
      <c r="P750" s="11" t="s">
        <v>269</v>
      </c>
      <c r="Q750" s="13">
        <f t="shared" si="88"/>
        <v>1313416.6666666667</v>
      </c>
      <c r="R750" s="9">
        <v>1354000</v>
      </c>
      <c r="S750">
        <f t="shared" si="86"/>
        <v>103.08990546285133</v>
      </c>
      <c r="T750">
        <f t="shared" si="89"/>
        <v>90.28361144597423</v>
      </c>
    </row>
    <row r="751" spans="1:20" x14ac:dyDescent="0.45">
      <c r="A751" s="1">
        <f t="shared" si="84"/>
        <v>750</v>
      </c>
      <c r="B751" s="2" t="s">
        <v>287</v>
      </c>
      <c r="C751" s="3" t="s">
        <v>40</v>
      </c>
      <c r="D751" s="3" t="str">
        <f t="shared" si="85"/>
        <v>P4C20</v>
      </c>
      <c r="E751" s="3">
        <v>2</v>
      </c>
      <c r="F751" s="3" t="s">
        <v>262</v>
      </c>
      <c r="G751" s="3"/>
      <c r="H751" s="3">
        <v>600</v>
      </c>
      <c r="I751" s="46">
        <f t="shared" si="90"/>
        <v>6.324555320336755E-5</v>
      </c>
      <c r="J751" s="20">
        <f t="shared" si="87"/>
        <v>1.0540925533894592</v>
      </c>
      <c r="K751" s="3">
        <v>1</v>
      </c>
      <c r="L751" s="3">
        <v>96</v>
      </c>
      <c r="M751" s="3">
        <v>5</v>
      </c>
      <c r="N751" s="3" t="s">
        <v>10</v>
      </c>
      <c r="O751" s="3" t="s">
        <v>11</v>
      </c>
      <c r="P751" s="11" t="s">
        <v>269</v>
      </c>
      <c r="Q751" s="13">
        <f t="shared" si="88"/>
        <v>1313416.6666666667</v>
      </c>
      <c r="R751" s="9">
        <v>1378000</v>
      </c>
      <c r="S751">
        <f t="shared" si="86"/>
        <v>104.91720068523571</v>
      </c>
      <c r="T751">
        <f t="shared" si="89"/>
        <v>90.28361144597423</v>
      </c>
    </row>
    <row r="752" spans="1:20" x14ac:dyDescent="0.45">
      <c r="A752" s="1">
        <f t="shared" si="84"/>
        <v>751</v>
      </c>
      <c r="B752" s="2" t="s">
        <v>287</v>
      </c>
      <c r="C752" s="3" t="s">
        <v>41</v>
      </c>
      <c r="D752" s="3" t="str">
        <f t="shared" si="85"/>
        <v>P4D19</v>
      </c>
      <c r="E752" s="3">
        <v>3</v>
      </c>
      <c r="F752" s="3" t="s">
        <v>262</v>
      </c>
      <c r="G752" s="3"/>
      <c r="H752" s="3">
        <v>600</v>
      </c>
      <c r="I752" s="46">
        <f t="shared" si="90"/>
        <v>6.324555320336755E-5</v>
      </c>
      <c r="J752" s="20">
        <f t="shared" si="87"/>
        <v>1.0540925533894592</v>
      </c>
      <c r="K752" s="3">
        <v>1</v>
      </c>
      <c r="L752" s="3">
        <v>96</v>
      </c>
      <c r="M752" s="3">
        <v>5</v>
      </c>
      <c r="N752" s="3" t="s">
        <v>10</v>
      </c>
      <c r="O752" s="3" t="s">
        <v>11</v>
      </c>
      <c r="P752" s="11" t="s">
        <v>269</v>
      </c>
      <c r="Q752" s="13">
        <f t="shared" si="88"/>
        <v>1313416.6666666667</v>
      </c>
      <c r="R752" s="9">
        <v>1400000</v>
      </c>
      <c r="S752">
        <f t="shared" si="86"/>
        <v>106.59222130575469</v>
      </c>
      <c r="T752">
        <f t="shared" si="89"/>
        <v>90.28361144597423</v>
      </c>
    </row>
    <row r="753" spans="1:82" x14ac:dyDescent="0.45">
      <c r="A753" s="1">
        <f t="shared" si="84"/>
        <v>752</v>
      </c>
      <c r="B753" s="2" t="s">
        <v>287</v>
      </c>
      <c r="C753" s="3" t="s">
        <v>42</v>
      </c>
      <c r="D753" s="3" t="str">
        <f t="shared" si="85"/>
        <v>P4D20</v>
      </c>
      <c r="E753" s="3">
        <v>4</v>
      </c>
      <c r="F753" s="3" t="s">
        <v>262</v>
      </c>
      <c r="G753" s="3"/>
      <c r="H753" s="3">
        <v>600</v>
      </c>
      <c r="I753" s="46">
        <f t="shared" si="90"/>
        <v>6.324555320336755E-5</v>
      </c>
      <c r="J753" s="20">
        <f t="shared" si="87"/>
        <v>1.0540925533894592</v>
      </c>
      <c r="K753" s="3">
        <v>1</v>
      </c>
      <c r="L753" s="3">
        <v>96</v>
      </c>
      <c r="M753" s="3">
        <v>5</v>
      </c>
      <c r="N753" s="3" t="s">
        <v>10</v>
      </c>
      <c r="O753" s="3" t="s">
        <v>11</v>
      </c>
      <c r="P753" s="11" t="s">
        <v>269</v>
      </c>
      <c r="Q753" s="13">
        <f t="shared" si="88"/>
        <v>1313416.6666666667</v>
      </c>
      <c r="R753" s="9">
        <v>1290000</v>
      </c>
      <c r="S753">
        <f t="shared" si="86"/>
        <v>98.217118203159686</v>
      </c>
      <c r="T753">
        <f t="shared" si="89"/>
        <v>90.28361144597423</v>
      </c>
    </row>
    <row r="754" spans="1:82" x14ac:dyDescent="0.45">
      <c r="A754" s="1">
        <f t="shared" si="84"/>
        <v>753</v>
      </c>
      <c r="B754" s="2" t="s">
        <v>287</v>
      </c>
      <c r="C754" s="3" t="s">
        <v>43</v>
      </c>
      <c r="D754" s="3" t="str">
        <f t="shared" si="85"/>
        <v>P4C21</v>
      </c>
      <c r="E754" s="3">
        <v>1</v>
      </c>
      <c r="F754" s="3" t="s">
        <v>262</v>
      </c>
      <c r="G754" s="3"/>
      <c r="H754" s="3">
        <v>600</v>
      </c>
      <c r="I754" s="46">
        <f t="shared" si="90"/>
        <v>1.9999999999999988E-5</v>
      </c>
      <c r="J754" s="20">
        <f t="shared" si="87"/>
        <v>0.33333333333333315</v>
      </c>
      <c r="K754" s="3">
        <v>1</v>
      </c>
      <c r="L754" s="3">
        <v>96</v>
      </c>
      <c r="M754" s="3">
        <v>5</v>
      </c>
      <c r="N754" s="3" t="s">
        <v>10</v>
      </c>
      <c r="O754" s="3" t="s">
        <v>11</v>
      </c>
      <c r="P754" s="11" t="s">
        <v>269</v>
      </c>
      <c r="Q754" s="13">
        <f t="shared" si="88"/>
        <v>1313416.6666666667</v>
      </c>
      <c r="R754" s="9">
        <v>1360000</v>
      </c>
      <c r="S754">
        <f t="shared" si="86"/>
        <v>103.54672926844744</v>
      </c>
      <c r="T754">
        <f t="shared" si="89"/>
        <v>90.28361144597423</v>
      </c>
    </row>
    <row r="755" spans="1:82" x14ac:dyDescent="0.45">
      <c r="A755" s="1">
        <f t="shared" si="84"/>
        <v>754</v>
      </c>
      <c r="B755" s="2" t="s">
        <v>287</v>
      </c>
      <c r="C755" s="3" t="s">
        <v>44</v>
      </c>
      <c r="D755" s="3" t="str">
        <f t="shared" si="85"/>
        <v>P4C22</v>
      </c>
      <c r="E755" s="3">
        <v>2</v>
      </c>
      <c r="F755" s="3" t="s">
        <v>262</v>
      </c>
      <c r="G755" s="3"/>
      <c r="H755" s="3">
        <v>600</v>
      </c>
      <c r="I755" s="46">
        <f t="shared" si="90"/>
        <v>1.9999999999999988E-5</v>
      </c>
      <c r="J755" s="20">
        <f t="shared" si="87"/>
        <v>0.33333333333333315</v>
      </c>
      <c r="K755" s="3">
        <v>1</v>
      </c>
      <c r="L755" s="3">
        <v>96</v>
      </c>
      <c r="M755" s="3">
        <v>5</v>
      </c>
      <c r="N755" s="3" t="s">
        <v>10</v>
      </c>
      <c r="O755" s="3" t="s">
        <v>11</v>
      </c>
      <c r="P755" s="11" t="s">
        <v>269</v>
      </c>
      <c r="Q755" s="13">
        <f t="shared" si="88"/>
        <v>1313416.6666666667</v>
      </c>
      <c r="R755" s="9">
        <v>1386000</v>
      </c>
      <c r="S755">
        <f t="shared" si="86"/>
        <v>105.52629909269714</v>
      </c>
      <c r="T755">
        <f t="shared" si="89"/>
        <v>90.28361144597423</v>
      </c>
    </row>
    <row r="756" spans="1:82" x14ac:dyDescent="0.45">
      <c r="A756" s="1">
        <f t="shared" si="84"/>
        <v>755</v>
      </c>
      <c r="B756" s="2" t="s">
        <v>287</v>
      </c>
      <c r="C756" s="3" t="s">
        <v>45</v>
      </c>
      <c r="D756" s="3" t="str">
        <f t="shared" si="85"/>
        <v>P4D21</v>
      </c>
      <c r="E756" s="3">
        <v>3</v>
      </c>
      <c r="F756" s="3" t="s">
        <v>262</v>
      </c>
      <c r="G756" s="3"/>
      <c r="H756" s="3">
        <v>600</v>
      </c>
      <c r="I756" s="46">
        <f t="shared" si="90"/>
        <v>1.9999999999999988E-5</v>
      </c>
      <c r="J756" s="20">
        <f t="shared" si="87"/>
        <v>0.33333333333333315</v>
      </c>
      <c r="K756" s="3">
        <v>1</v>
      </c>
      <c r="L756" s="3">
        <v>96</v>
      </c>
      <c r="M756" s="3">
        <v>5</v>
      </c>
      <c r="N756" s="3" t="s">
        <v>10</v>
      </c>
      <c r="O756" s="3" t="s">
        <v>11</v>
      </c>
      <c r="P756" s="11" t="s">
        <v>269</v>
      </c>
      <c r="Q756" s="13">
        <f t="shared" si="88"/>
        <v>1313416.6666666667</v>
      </c>
      <c r="R756" s="9">
        <v>1424000</v>
      </c>
      <c r="S756">
        <f t="shared" si="86"/>
        <v>108.41951652813908</v>
      </c>
      <c r="T756">
        <f t="shared" si="89"/>
        <v>90.28361144597423</v>
      </c>
    </row>
    <row r="757" spans="1:82" x14ac:dyDescent="0.45">
      <c r="A757" s="1">
        <f t="shared" si="84"/>
        <v>756</v>
      </c>
      <c r="B757" s="2" t="s">
        <v>287</v>
      </c>
      <c r="C757" s="3" t="s">
        <v>46</v>
      </c>
      <c r="D757" s="3" t="str">
        <f t="shared" si="85"/>
        <v>P4D22</v>
      </c>
      <c r="E757" s="3">
        <v>4</v>
      </c>
      <c r="F757" s="3" t="s">
        <v>262</v>
      </c>
      <c r="G757" s="3"/>
      <c r="H757" s="3">
        <v>600</v>
      </c>
      <c r="I757" s="46">
        <f t="shared" si="90"/>
        <v>1.9999999999999988E-5</v>
      </c>
      <c r="J757" s="20">
        <f t="shared" si="87"/>
        <v>0.33333333333333315</v>
      </c>
      <c r="K757" s="3">
        <v>1</v>
      </c>
      <c r="L757" s="3">
        <v>96</v>
      </c>
      <c r="M757" s="3">
        <v>5</v>
      </c>
      <c r="N757" s="3" t="s">
        <v>10</v>
      </c>
      <c r="O757" s="3" t="s">
        <v>11</v>
      </c>
      <c r="P757" s="11" t="s">
        <v>269</v>
      </c>
      <c r="Q757" s="13">
        <f t="shared" si="88"/>
        <v>1313416.6666666667</v>
      </c>
      <c r="R757" s="9">
        <v>1304000</v>
      </c>
      <c r="S757">
        <f t="shared" si="86"/>
        <v>99.283040416217233</v>
      </c>
      <c r="T757">
        <f t="shared" si="89"/>
        <v>90.28361144597423</v>
      </c>
    </row>
    <row r="758" spans="1:82" x14ac:dyDescent="0.45">
      <c r="A758" s="1">
        <f t="shared" si="84"/>
        <v>757</v>
      </c>
      <c r="B758" s="2" t="s">
        <v>287</v>
      </c>
      <c r="C758" s="3" t="s">
        <v>47</v>
      </c>
      <c r="D758" s="3" t="str">
        <f t="shared" si="85"/>
        <v>P4E3</v>
      </c>
      <c r="E758" s="3">
        <v>1</v>
      </c>
      <c r="F758" s="3" t="s">
        <v>263</v>
      </c>
      <c r="G758" s="3"/>
      <c r="H758" s="3">
        <v>162.22999999999999</v>
      </c>
      <c r="I758" s="46">
        <v>0.06</v>
      </c>
      <c r="J758" s="20">
        <f t="shared" si="87"/>
        <v>3698.4528139061827</v>
      </c>
      <c r="K758" s="3">
        <v>1</v>
      </c>
      <c r="L758" s="3">
        <v>96</v>
      </c>
      <c r="M758" s="3">
        <v>5</v>
      </c>
      <c r="N758" s="3" t="s">
        <v>10</v>
      </c>
      <c r="O758" s="3" t="s">
        <v>11</v>
      </c>
      <c r="P758" s="11" t="s">
        <v>269</v>
      </c>
      <c r="Q758" s="13">
        <f t="shared" si="88"/>
        <v>1313416.6666666667</v>
      </c>
      <c r="R758" s="9">
        <v>1185000</v>
      </c>
      <c r="S758">
        <f t="shared" si="86"/>
        <v>90.222701605228082</v>
      </c>
      <c r="T758">
        <f>+_xlfn.PERCENTILE.EXC(S758:S793,0.05)</f>
        <v>86.016115728697415</v>
      </c>
      <c r="V758" t="str">
        <f>+F758</f>
        <v>2-(2-Butoxyethoxy)ethanol</v>
      </c>
      <c r="W758" t="s">
        <v>277</v>
      </c>
      <c r="X758">
        <v>0</v>
      </c>
      <c r="Y758">
        <f>+J790</f>
        <v>0.37198328146601267</v>
      </c>
      <c r="Z758">
        <f>+J786</f>
        <v>1.1754671694326</v>
      </c>
      <c r="AA758">
        <f>+J782</f>
        <v>3.7144762554070163</v>
      </c>
      <c r="AB758">
        <f>+J778</f>
        <v>11.737744967086174</v>
      </c>
      <c r="AC758">
        <f>+J774</f>
        <v>37.091274095992311</v>
      </c>
      <c r="AD758" s="24">
        <f>+J770</f>
        <v>117.2084261433357</v>
      </c>
      <c r="AE758">
        <f>+J766</f>
        <v>370.37862661294082</v>
      </c>
      <c r="AF758">
        <f>+J762</f>
        <v>1170.3964600968932</v>
      </c>
      <c r="AG758">
        <f>+J758</f>
        <v>3698.4528139061827</v>
      </c>
    </row>
    <row r="759" spans="1:82" x14ac:dyDescent="0.45">
      <c r="A759" s="1">
        <f t="shared" si="84"/>
        <v>758</v>
      </c>
      <c r="B759" s="2" t="s">
        <v>287</v>
      </c>
      <c r="C759" s="3" t="s">
        <v>48</v>
      </c>
      <c r="D759" s="3" t="str">
        <f t="shared" si="85"/>
        <v>P4E4</v>
      </c>
      <c r="E759" s="3">
        <v>2</v>
      </c>
      <c r="F759" s="3" t="s">
        <v>263</v>
      </c>
      <c r="G759" s="3"/>
      <c r="H759" s="3">
        <v>162.22999999999999</v>
      </c>
      <c r="I759" s="46">
        <v>0.06</v>
      </c>
      <c r="J759" s="20">
        <f t="shared" si="87"/>
        <v>3698.4528139061827</v>
      </c>
      <c r="K759" s="3">
        <v>1</v>
      </c>
      <c r="L759" s="3">
        <v>96</v>
      </c>
      <c r="M759" s="3">
        <v>5</v>
      </c>
      <c r="N759" s="3" t="s">
        <v>10</v>
      </c>
      <c r="O759" s="3" t="s">
        <v>11</v>
      </c>
      <c r="P759" s="11" t="s">
        <v>269</v>
      </c>
      <c r="Q759" s="13">
        <f t="shared" si="88"/>
        <v>1313416.6666666667</v>
      </c>
      <c r="R759" s="9">
        <v>1132000</v>
      </c>
      <c r="S759">
        <f t="shared" si="86"/>
        <v>86.187424655795951</v>
      </c>
      <c r="T759">
        <f>+T758</f>
        <v>86.016115728697415</v>
      </c>
      <c r="V759" t="str">
        <f>+F758</f>
        <v>2-(2-Butoxyethoxy)ethanol</v>
      </c>
      <c r="W759" t="s">
        <v>278</v>
      </c>
      <c r="X759">
        <v>0</v>
      </c>
      <c r="Y759">
        <f>+I790</f>
        <v>6.0346847752231232E-6</v>
      </c>
      <c r="Z759">
        <f>+I786</f>
        <v>1.9069603889705071E-5</v>
      </c>
      <c r="AA759">
        <f>+I782</f>
        <v>6.0259948291468029E-5</v>
      </c>
      <c r="AB759">
        <f>+I778</f>
        <v>1.9042143660103898E-4</v>
      </c>
      <c r="AC759">
        <f>+I774</f>
        <v>6.0173173965928325E-4</v>
      </c>
      <c r="AD759" s="24">
        <f>+I770</f>
        <v>1.901472297323335E-3</v>
      </c>
      <c r="AE759">
        <f>+I766</f>
        <v>6.0086524595417386E-3</v>
      </c>
      <c r="AF759">
        <f>+I762</f>
        <v>1.8987341772151896E-2</v>
      </c>
      <c r="AG759">
        <f>+I758</f>
        <v>0.06</v>
      </c>
    </row>
    <row r="760" spans="1:82" x14ac:dyDescent="0.45">
      <c r="A760" s="1">
        <f t="shared" si="84"/>
        <v>759</v>
      </c>
      <c r="B760" s="2" t="s">
        <v>287</v>
      </c>
      <c r="C760" s="3" t="s">
        <v>49</v>
      </c>
      <c r="D760" s="3" t="str">
        <f t="shared" si="85"/>
        <v>P4F3</v>
      </c>
      <c r="E760" s="3">
        <v>3</v>
      </c>
      <c r="F760" s="3" t="s">
        <v>263</v>
      </c>
      <c r="G760" s="3"/>
      <c r="H760" s="3">
        <v>162.22999999999999</v>
      </c>
      <c r="I760" s="46">
        <v>0.06</v>
      </c>
      <c r="J760" s="20">
        <f t="shared" si="87"/>
        <v>3698.4528139061827</v>
      </c>
      <c r="K760" s="3">
        <v>1</v>
      </c>
      <c r="L760" s="3">
        <v>96</v>
      </c>
      <c r="M760" s="3">
        <v>5</v>
      </c>
      <c r="N760" s="3" t="s">
        <v>10</v>
      </c>
      <c r="O760" s="3" t="s">
        <v>11</v>
      </c>
      <c r="P760" s="11" t="s">
        <v>269</v>
      </c>
      <c r="Q760" s="13">
        <f t="shared" si="88"/>
        <v>1313416.6666666667</v>
      </c>
      <c r="R760" s="9">
        <v>1240000</v>
      </c>
      <c r="S760">
        <f t="shared" si="86"/>
        <v>94.410253156525599</v>
      </c>
      <c r="T760">
        <f t="shared" ref="T760:T793" si="91">+T759</f>
        <v>86.016115728697415</v>
      </c>
      <c r="V760" t="str">
        <f>+F758</f>
        <v>2-(2-Butoxyethoxy)ethanol</v>
      </c>
    </row>
    <row r="761" spans="1:82" x14ac:dyDescent="0.45">
      <c r="A761" s="1">
        <f t="shared" si="84"/>
        <v>760</v>
      </c>
      <c r="B761" s="2" t="s">
        <v>287</v>
      </c>
      <c r="C761" s="3" t="s">
        <v>50</v>
      </c>
      <c r="D761" s="3" t="str">
        <f t="shared" si="85"/>
        <v>P4F4</v>
      </c>
      <c r="E761" s="3">
        <v>4</v>
      </c>
      <c r="F761" s="3" t="s">
        <v>263</v>
      </c>
      <c r="G761" s="3"/>
      <c r="H761" s="3">
        <v>162.22999999999999</v>
      </c>
      <c r="I761" s="46">
        <v>0.06</v>
      </c>
      <c r="J761" s="20">
        <f t="shared" si="87"/>
        <v>3698.4528139061827</v>
      </c>
      <c r="K761" s="3">
        <v>1</v>
      </c>
      <c r="L761" s="3">
        <v>96</v>
      </c>
      <c r="M761" s="3">
        <v>5</v>
      </c>
      <c r="N761" s="3" t="s">
        <v>10</v>
      </c>
      <c r="O761" s="3" t="s">
        <v>11</v>
      </c>
      <c r="P761" s="11" t="s">
        <v>269</v>
      </c>
      <c r="Q761" s="13">
        <f t="shared" si="88"/>
        <v>1313416.6666666667</v>
      </c>
      <c r="R761" s="9">
        <v>1117000</v>
      </c>
      <c r="S761">
        <f t="shared" si="86"/>
        <v>85.045365141805718</v>
      </c>
      <c r="T761">
        <f t="shared" si="91"/>
        <v>86.016115728697415</v>
      </c>
      <c r="V761" t="s">
        <v>280</v>
      </c>
      <c r="W761" t="str">
        <f>+$D$938</f>
        <v>P4C13</v>
      </c>
      <c r="X761" t="str">
        <f>+$D$939</f>
        <v>P4C14</v>
      </c>
      <c r="Y761" t="str">
        <f>+$D$940</f>
        <v>P4D13</v>
      </c>
      <c r="Z761" t="str">
        <f>+$D$941</f>
        <v>P4D14</v>
      </c>
      <c r="AA761" t="str">
        <f>+$D$942</f>
        <v>P4E13</v>
      </c>
      <c r="AB761" t="str">
        <f>+$D$943</f>
        <v>P4E14</v>
      </c>
      <c r="AC761" t="str">
        <f>+$D$944</f>
        <v>P4F13</v>
      </c>
      <c r="AD761" s="24" t="str">
        <f>+$D$945</f>
        <v>P4F14</v>
      </c>
      <c r="AE761" t="str">
        <f>+$D$946</f>
        <v>P4G13</v>
      </c>
      <c r="AF761" t="str">
        <f>+$D$947</f>
        <v>P4G14</v>
      </c>
      <c r="AG761" t="str">
        <f>+$D$948</f>
        <v>P4H13</v>
      </c>
      <c r="AH761" t="str">
        <f>+$D$949</f>
        <v>P4H14</v>
      </c>
      <c r="AI761" t="str">
        <f>+$D$950</f>
        <v>P4I13</v>
      </c>
      <c r="AJ761" t="str">
        <f>+$D$951</f>
        <v>P4I14</v>
      </c>
      <c r="AK761" t="str">
        <f>+$D$952</f>
        <v>P4J13</v>
      </c>
      <c r="AL761" t="str">
        <f>+$D$953</f>
        <v>P4J14</v>
      </c>
      <c r="AM761" t="str">
        <f>+$D$954</f>
        <v>P4K13</v>
      </c>
      <c r="AN761" t="str">
        <f>+$D$955</f>
        <v>P4K14</v>
      </c>
      <c r="AO761" t="str">
        <f>+$D$956</f>
        <v>P4L13</v>
      </c>
      <c r="AP761" t="str">
        <f>+$D$957</f>
        <v>P4L14</v>
      </c>
      <c r="AQ761" t="str">
        <f>+$D$958</f>
        <v>P4M13</v>
      </c>
      <c r="AR761" t="str">
        <f>+$D$959</f>
        <v>P4M14</v>
      </c>
      <c r="AS761" t="str">
        <f>+$D$960</f>
        <v>P4N13</v>
      </c>
      <c r="AT761" t="str">
        <f>+$D$961</f>
        <v>P4N14</v>
      </c>
      <c r="AU761" t="str">
        <f>+D758</f>
        <v>P4E3</v>
      </c>
      <c r="AV761" t="str">
        <f>+D759</f>
        <v>P4E4</v>
      </c>
      <c r="AW761" t="str">
        <f>+D760</f>
        <v>P4F3</v>
      </c>
      <c r="AX761" t="str">
        <f>+D761</f>
        <v>P4F4</v>
      </c>
      <c r="AY761" t="str">
        <f>+D762</f>
        <v>P4E5</v>
      </c>
      <c r="AZ761" t="str">
        <f>+D763</f>
        <v>P4E6</v>
      </c>
      <c r="BA761" t="str">
        <f>+D764</f>
        <v>P4F5</v>
      </c>
      <c r="BB761" t="str">
        <f>+D765</f>
        <v>P4F6</v>
      </c>
      <c r="BC761" t="str">
        <f>+D766</f>
        <v>P4E7</v>
      </c>
      <c r="BD761" t="str">
        <f>+D767</f>
        <v>P4E8</v>
      </c>
      <c r="BE761" t="str">
        <f>+D768</f>
        <v>P4F7</v>
      </c>
      <c r="BF761" t="str">
        <f>+D769</f>
        <v>P4F8</v>
      </c>
      <c r="BG761" t="str">
        <f>+D770</f>
        <v>P4E9</v>
      </c>
      <c r="BH761" t="str">
        <f>+D771</f>
        <v>P4E10</v>
      </c>
      <c r="BI761" t="str">
        <f>+D772</f>
        <v>P4F9</v>
      </c>
      <c r="BJ761" t="str">
        <f>+D773</f>
        <v>P4F10</v>
      </c>
      <c r="BK761" t="str">
        <f>+D774</f>
        <v>P4E11</v>
      </c>
      <c r="BL761" t="str">
        <f>+D775</f>
        <v>P4E12</v>
      </c>
      <c r="BM761" t="str">
        <f>+D776</f>
        <v>P4F11</v>
      </c>
      <c r="BN761" t="str">
        <f>+D777</f>
        <v>P4F12</v>
      </c>
      <c r="BO761" t="str">
        <f>+D778</f>
        <v>P4E15</v>
      </c>
      <c r="BP761" t="str">
        <f>+D779</f>
        <v>P4E16</v>
      </c>
      <c r="BQ761" t="str">
        <f>+D780</f>
        <v>P4F15</v>
      </c>
      <c r="BR761" t="str">
        <f>+D781</f>
        <v>P4F16</v>
      </c>
      <c r="BS761" t="str">
        <f>+D782</f>
        <v>P4E17</v>
      </c>
      <c r="BT761" t="str">
        <f>+D783</f>
        <v>P4E18</v>
      </c>
      <c r="BU761" t="str">
        <f>+D784</f>
        <v>P4F17</v>
      </c>
      <c r="BV761" t="str">
        <f>+D785</f>
        <v>P4F18</v>
      </c>
      <c r="BW761" t="str">
        <f>+D786</f>
        <v>P4E19</v>
      </c>
      <c r="BX761" t="str">
        <f>+D787</f>
        <v>P4E20</v>
      </c>
      <c r="BY761" t="str">
        <f>+D788</f>
        <v>P4F19</v>
      </c>
      <c r="BZ761" t="str">
        <f>+D789</f>
        <v>P4F20</v>
      </c>
      <c r="CA761" t="str">
        <f>+D790</f>
        <v>P4E21</v>
      </c>
      <c r="CB761" t="str">
        <f>+D791</f>
        <v>P4E22</v>
      </c>
      <c r="CC761" t="str">
        <f>+D792</f>
        <v>P4F21</v>
      </c>
      <c r="CD761" t="str">
        <f>+D793</f>
        <v>P4F22</v>
      </c>
    </row>
    <row r="762" spans="1:82" x14ac:dyDescent="0.45">
      <c r="A762" s="1">
        <f t="shared" si="84"/>
        <v>761</v>
      </c>
      <c r="B762" s="2" t="s">
        <v>287</v>
      </c>
      <c r="C762" s="3" t="s">
        <v>51</v>
      </c>
      <c r="D762" s="3" t="str">
        <f t="shared" si="85"/>
        <v>P4E5</v>
      </c>
      <c r="E762" s="3">
        <v>1</v>
      </c>
      <c r="F762" s="3" t="s">
        <v>263</v>
      </c>
      <c r="G762" s="3"/>
      <c r="H762" s="3">
        <v>162.22999999999999</v>
      </c>
      <c r="I762" s="46">
        <v>1.8987341772151896E-2</v>
      </c>
      <c r="J762" s="20">
        <f t="shared" si="87"/>
        <v>1170.3964600968932</v>
      </c>
      <c r="K762" s="3">
        <v>1</v>
      </c>
      <c r="L762" s="3">
        <v>96</v>
      </c>
      <c r="M762" s="3">
        <v>5</v>
      </c>
      <c r="N762" s="3" t="s">
        <v>10</v>
      </c>
      <c r="O762" s="3" t="s">
        <v>11</v>
      </c>
      <c r="P762" s="11" t="s">
        <v>269</v>
      </c>
      <c r="Q762" s="13">
        <f t="shared" si="88"/>
        <v>1313416.6666666667</v>
      </c>
      <c r="R762" s="9">
        <v>1254000</v>
      </c>
      <c r="S762">
        <f t="shared" si="86"/>
        <v>95.476175369583132</v>
      </c>
      <c r="T762">
        <f t="shared" si="91"/>
        <v>86.016115728697415</v>
      </c>
      <c r="V762" t="s">
        <v>281</v>
      </c>
      <c r="W762" s="23">
        <f>+$I$938</f>
        <v>0</v>
      </c>
      <c r="X762" s="23">
        <f>+$I$939</f>
        <v>0</v>
      </c>
      <c r="Y762" s="23">
        <f>+$I$940</f>
        <v>0</v>
      </c>
      <c r="Z762" s="23">
        <f>+$I$941</f>
        <v>0</v>
      </c>
      <c r="AA762" s="23">
        <f>+$I$942</f>
        <v>0</v>
      </c>
      <c r="AB762" s="23">
        <f>+$I$943</f>
        <v>0</v>
      </c>
      <c r="AC762" s="23">
        <f>+$I$944</f>
        <v>0</v>
      </c>
      <c r="AD762" s="25">
        <f>+$I$945</f>
        <v>0</v>
      </c>
      <c r="AE762" s="23">
        <f>+$I$946</f>
        <v>0</v>
      </c>
      <c r="AF762" s="23">
        <f>+$I$947</f>
        <v>0</v>
      </c>
      <c r="AG762" s="23">
        <f>+$I$948</f>
        <v>0</v>
      </c>
      <c r="AH762" s="23">
        <f>+$I$949</f>
        <v>0</v>
      </c>
      <c r="AI762" s="23">
        <f>+$I$950</f>
        <v>0</v>
      </c>
      <c r="AJ762" s="23">
        <f>+$I$951</f>
        <v>0</v>
      </c>
      <c r="AK762" s="23">
        <f>+$I$952</f>
        <v>0</v>
      </c>
      <c r="AL762" s="23">
        <f>+$I$953</f>
        <v>0</v>
      </c>
      <c r="AM762" s="23">
        <f>+$I$954</f>
        <v>0</v>
      </c>
      <c r="AN762" s="23">
        <f>+$I$955</f>
        <v>0</v>
      </c>
      <c r="AO762" s="23">
        <f>+$I$956</f>
        <v>0</v>
      </c>
      <c r="AP762" s="23">
        <f>+$I$957</f>
        <v>0</v>
      </c>
      <c r="AQ762" s="23">
        <f>+$I$958</f>
        <v>0</v>
      </c>
      <c r="AR762" s="23">
        <f>+$I$959</f>
        <v>0</v>
      </c>
      <c r="AS762" s="23">
        <f>+$I$960</f>
        <v>0</v>
      </c>
      <c r="AT762" s="23">
        <f>+$I$961</f>
        <v>0</v>
      </c>
      <c r="AU762" s="22">
        <f>+I758</f>
        <v>0.06</v>
      </c>
      <c r="AV762" s="22">
        <f>+I759</f>
        <v>0.06</v>
      </c>
      <c r="AW762" s="22">
        <f>+I760</f>
        <v>0.06</v>
      </c>
      <c r="AX762" s="22">
        <f>+I761</f>
        <v>0.06</v>
      </c>
      <c r="AY762" s="22">
        <f>+I762</f>
        <v>1.8987341772151896E-2</v>
      </c>
      <c r="AZ762" s="22">
        <f>+I763</f>
        <v>1.8987341772151896E-2</v>
      </c>
      <c r="BA762" s="22">
        <f>+I764</f>
        <v>1.8987341772151896E-2</v>
      </c>
      <c r="BB762" s="22">
        <f>+I765</f>
        <v>1.8987341772151896E-2</v>
      </c>
      <c r="BC762" s="22">
        <f>+I766</f>
        <v>6.0086524595417386E-3</v>
      </c>
      <c r="BD762" s="22">
        <f>+I767</f>
        <v>6.0086524595417386E-3</v>
      </c>
      <c r="BE762" s="22">
        <f>+I768</f>
        <v>6.0086524595417386E-3</v>
      </c>
      <c r="BF762" s="22">
        <f>+I769</f>
        <v>6.0086524595417386E-3</v>
      </c>
      <c r="BG762" s="22">
        <f>+I770</f>
        <v>1.901472297323335E-3</v>
      </c>
      <c r="BH762" s="22">
        <f>+I771</f>
        <v>1.901472297323335E-3</v>
      </c>
      <c r="BI762" s="22">
        <f>+I772</f>
        <v>1.901472297323335E-3</v>
      </c>
      <c r="BJ762" s="22">
        <f>+I773</f>
        <v>1.901472297323335E-3</v>
      </c>
      <c r="BK762" s="22">
        <f>+I774</f>
        <v>6.0173173965928325E-4</v>
      </c>
      <c r="BL762" s="22">
        <f>+I775</f>
        <v>6.0173173965928325E-4</v>
      </c>
      <c r="BM762" s="22">
        <f>+I776</f>
        <v>6.0173173965928325E-4</v>
      </c>
      <c r="BN762" s="22">
        <f>+I777</f>
        <v>6.0173173965928325E-4</v>
      </c>
      <c r="BO762" s="22">
        <f>+I778</f>
        <v>1.9042143660103898E-4</v>
      </c>
      <c r="BP762" s="22">
        <f>+I779</f>
        <v>1.9042143660103898E-4</v>
      </c>
      <c r="BQ762" s="22">
        <f>+I780</f>
        <v>1.9042143660103898E-4</v>
      </c>
      <c r="BR762" s="22">
        <f>+I781</f>
        <v>1.9042143660103898E-4</v>
      </c>
      <c r="BS762" s="22">
        <f>+I782</f>
        <v>6.0259948291468029E-5</v>
      </c>
      <c r="BT762" s="22">
        <f>+I783</f>
        <v>6.0259948291468029E-5</v>
      </c>
      <c r="BU762" s="22">
        <f>+I784</f>
        <v>6.0259948291468029E-5</v>
      </c>
      <c r="BV762" s="22">
        <f>+I785</f>
        <v>6.0259948291468029E-5</v>
      </c>
      <c r="BW762" s="22">
        <f>+I786</f>
        <v>1.9069603889705071E-5</v>
      </c>
      <c r="BX762" s="22">
        <f>+I787</f>
        <v>1.9069603889705071E-5</v>
      </c>
      <c r="BY762" s="22">
        <f>+I788</f>
        <v>1.9069603889705071E-5</v>
      </c>
      <c r="BZ762" s="22">
        <f>+I789</f>
        <v>1.9069603889705071E-5</v>
      </c>
      <c r="CA762" s="22">
        <f>+I790</f>
        <v>6.0346847752231232E-6</v>
      </c>
      <c r="CB762" s="22">
        <f>+I791</f>
        <v>6.0346847752231232E-6</v>
      </c>
      <c r="CC762" s="22">
        <f>+I792</f>
        <v>6.0346847752231232E-6</v>
      </c>
      <c r="CD762" s="22">
        <f>+I793</f>
        <v>6.0346847752231232E-6</v>
      </c>
    </row>
    <row r="763" spans="1:82" x14ac:dyDescent="0.45">
      <c r="A763" s="1">
        <f t="shared" si="84"/>
        <v>762</v>
      </c>
      <c r="B763" s="2" t="s">
        <v>287</v>
      </c>
      <c r="C763" s="3" t="s">
        <v>52</v>
      </c>
      <c r="D763" s="3" t="str">
        <f t="shared" si="85"/>
        <v>P4E6</v>
      </c>
      <c r="E763" s="3">
        <v>2</v>
      </c>
      <c r="F763" s="3" t="s">
        <v>263</v>
      </c>
      <c r="G763" s="3"/>
      <c r="H763" s="3">
        <v>162.22999999999999</v>
      </c>
      <c r="I763" s="46">
        <v>1.8987341772151896E-2</v>
      </c>
      <c r="J763" s="20">
        <f t="shared" si="87"/>
        <v>1170.3964600968932</v>
      </c>
      <c r="K763" s="3">
        <v>1</v>
      </c>
      <c r="L763" s="3">
        <v>96</v>
      </c>
      <c r="M763" s="3">
        <v>5</v>
      </c>
      <c r="N763" s="3" t="s">
        <v>10</v>
      </c>
      <c r="O763" s="3" t="s">
        <v>11</v>
      </c>
      <c r="P763" s="11" t="s">
        <v>269</v>
      </c>
      <c r="Q763" s="13">
        <f t="shared" si="88"/>
        <v>1313416.6666666667</v>
      </c>
      <c r="R763" s="9">
        <v>1246000</v>
      </c>
      <c r="S763">
        <f t="shared" si="86"/>
        <v>94.867076962121686</v>
      </c>
      <c r="T763">
        <f t="shared" si="91"/>
        <v>86.016115728697415</v>
      </c>
      <c r="V763" s="19" t="str">
        <f>+$R$1</f>
        <v>ATP Depletion (CTG-RLU)</v>
      </c>
      <c r="W763">
        <f>+$R$938</f>
        <v>1286000</v>
      </c>
      <c r="X763">
        <f>+$R$939</f>
        <v>1325000</v>
      </c>
      <c r="Y763">
        <f>+$R$940</f>
        <v>1334000</v>
      </c>
      <c r="Z763">
        <f>+$R$941</f>
        <v>1255000</v>
      </c>
      <c r="AA763">
        <f>+$R$942</f>
        <v>1276000</v>
      </c>
      <c r="AB763">
        <f>+$R$943</f>
        <v>1309000</v>
      </c>
      <c r="AC763">
        <f>+$R$944</f>
        <v>1293000</v>
      </c>
      <c r="AD763" s="24">
        <f>+$R$945</f>
        <v>1287000</v>
      </c>
      <c r="AE763">
        <f>+$R$946</f>
        <v>1297000</v>
      </c>
      <c r="AF763">
        <f>+$R$947</f>
        <v>1363000</v>
      </c>
      <c r="AG763">
        <f>+$R$948</f>
        <v>1307000</v>
      </c>
      <c r="AH763">
        <f>+$R$949</f>
        <v>1247000</v>
      </c>
      <c r="AI763">
        <f>+$R$950</f>
        <v>1293000</v>
      </c>
      <c r="AJ763">
        <f>+$R$951</f>
        <v>1293000</v>
      </c>
      <c r="AK763">
        <f>+$R$952</f>
        <v>1262000</v>
      </c>
      <c r="AL763">
        <f>+$R$953</f>
        <v>1304000</v>
      </c>
      <c r="AM763">
        <f>+$R$954</f>
        <v>1295000</v>
      </c>
      <c r="AN763">
        <f>+$R$955</f>
        <v>1315000</v>
      </c>
      <c r="AO763">
        <f>+$R$956</f>
        <v>1368000</v>
      </c>
      <c r="AP763">
        <f>+$R$957</f>
        <v>1309000</v>
      </c>
      <c r="AQ763">
        <f>+$R$958</f>
        <v>1316000</v>
      </c>
      <c r="AR763">
        <f>+$R$959</f>
        <v>1363000</v>
      </c>
      <c r="AS763">
        <f>+$R$960</f>
        <v>1407000</v>
      </c>
      <c r="AT763">
        <f>+$R$961</f>
        <v>1418000</v>
      </c>
      <c r="AU763">
        <f>+R758</f>
        <v>1185000</v>
      </c>
      <c r="AV763">
        <f>+R759</f>
        <v>1132000</v>
      </c>
      <c r="AW763">
        <f>+R760</f>
        <v>1240000</v>
      </c>
      <c r="AX763">
        <f>+R761</f>
        <v>1117000</v>
      </c>
      <c r="AY763">
        <f>+R762</f>
        <v>1254000</v>
      </c>
      <c r="AZ763">
        <f>+R763</f>
        <v>1246000</v>
      </c>
      <c r="BA763">
        <f>+R764</f>
        <v>1302000</v>
      </c>
      <c r="BB763">
        <f>+R765</f>
        <v>1223000</v>
      </c>
      <c r="BC763">
        <f>+R766</f>
        <v>1317000</v>
      </c>
      <c r="BD763">
        <f>+R767</f>
        <v>1248000</v>
      </c>
      <c r="BE763">
        <f>+R768</f>
        <v>1339000</v>
      </c>
      <c r="BF763">
        <f>+R769</f>
        <v>1233000</v>
      </c>
      <c r="BG763">
        <f>+R770</f>
        <v>1297000</v>
      </c>
      <c r="BH763">
        <f>+R771</f>
        <v>1274000</v>
      </c>
      <c r="BI763">
        <f>+R772</f>
        <v>1307000</v>
      </c>
      <c r="BJ763">
        <f>+R773</f>
        <v>1243000</v>
      </c>
      <c r="BK763">
        <f>+R774</f>
        <v>1318000</v>
      </c>
      <c r="BL763">
        <f>+R775</f>
        <v>1297000</v>
      </c>
      <c r="BM763">
        <f>+R776</f>
        <v>1368000</v>
      </c>
      <c r="BN763">
        <f>+R777</f>
        <v>1278000</v>
      </c>
      <c r="BO763">
        <f>+R778</f>
        <v>1315000</v>
      </c>
      <c r="BP763">
        <f>+R779</f>
        <v>1332000</v>
      </c>
      <c r="BQ763">
        <f>+R780</f>
        <v>1290000</v>
      </c>
      <c r="BR763">
        <f>+R781</f>
        <v>1271000</v>
      </c>
      <c r="BS763">
        <f>+R782</f>
        <v>1281000</v>
      </c>
      <c r="BT763">
        <f>+R783</f>
        <v>1330000</v>
      </c>
      <c r="BU763">
        <f>+R784</f>
        <v>1357000</v>
      </c>
      <c r="BV763">
        <f>+R785</f>
        <v>1330000</v>
      </c>
      <c r="BW763">
        <f>+R786</f>
        <v>1314000</v>
      </c>
      <c r="BX763">
        <f>+R787</f>
        <v>1325000</v>
      </c>
      <c r="BY763">
        <f>+R788</f>
        <v>1419000</v>
      </c>
      <c r="BZ763">
        <f>+R789</f>
        <v>1291000</v>
      </c>
      <c r="CA763">
        <f>+R790</f>
        <v>1345000</v>
      </c>
      <c r="CB763">
        <f>+R791</f>
        <v>1336000</v>
      </c>
      <c r="CC763">
        <f>+R792</f>
        <v>1367000</v>
      </c>
      <c r="CD763">
        <f>+R793</f>
        <v>1318000</v>
      </c>
    </row>
    <row r="764" spans="1:82" x14ac:dyDescent="0.45">
      <c r="A764" s="1">
        <f t="shared" si="84"/>
        <v>763</v>
      </c>
      <c r="B764" s="2" t="s">
        <v>287</v>
      </c>
      <c r="C764" s="3" t="s">
        <v>53</v>
      </c>
      <c r="D764" s="3" t="str">
        <f t="shared" si="85"/>
        <v>P4F5</v>
      </c>
      <c r="E764" s="3">
        <v>3</v>
      </c>
      <c r="F764" s="3" t="s">
        <v>263</v>
      </c>
      <c r="G764" s="3"/>
      <c r="H764" s="3">
        <v>162.22999999999999</v>
      </c>
      <c r="I764" s="46">
        <v>1.8987341772151896E-2</v>
      </c>
      <c r="J764" s="20">
        <f t="shared" si="87"/>
        <v>1170.3964600968932</v>
      </c>
      <c r="K764" s="3">
        <v>1</v>
      </c>
      <c r="L764" s="3">
        <v>96</v>
      </c>
      <c r="M764" s="3">
        <v>5</v>
      </c>
      <c r="N764" s="3" t="s">
        <v>10</v>
      </c>
      <c r="O764" s="3" t="s">
        <v>11</v>
      </c>
      <c r="P764" s="11" t="s">
        <v>269</v>
      </c>
      <c r="Q764" s="13">
        <f t="shared" si="88"/>
        <v>1313416.6666666667</v>
      </c>
      <c r="R764" s="9">
        <v>1302000</v>
      </c>
      <c r="S764">
        <f t="shared" si="86"/>
        <v>99.130765814351875</v>
      </c>
      <c r="T764">
        <f t="shared" si="91"/>
        <v>86.016115728697415</v>
      </c>
    </row>
    <row r="765" spans="1:82" x14ac:dyDescent="0.45">
      <c r="A765" s="1">
        <f t="shared" si="84"/>
        <v>764</v>
      </c>
      <c r="B765" s="2" t="s">
        <v>287</v>
      </c>
      <c r="C765" s="3" t="s">
        <v>54</v>
      </c>
      <c r="D765" s="3" t="str">
        <f t="shared" si="85"/>
        <v>P4F6</v>
      </c>
      <c r="E765" s="3">
        <v>4</v>
      </c>
      <c r="F765" s="3" t="s">
        <v>263</v>
      </c>
      <c r="G765" s="3"/>
      <c r="H765" s="3">
        <v>162.22999999999999</v>
      </c>
      <c r="I765" s="46">
        <v>1.8987341772151896E-2</v>
      </c>
      <c r="J765" s="20">
        <f t="shared" si="87"/>
        <v>1170.3964600968932</v>
      </c>
      <c r="K765" s="3">
        <v>1</v>
      </c>
      <c r="L765" s="3">
        <v>96</v>
      </c>
      <c r="M765" s="3">
        <v>5</v>
      </c>
      <c r="N765" s="3" t="s">
        <v>10</v>
      </c>
      <c r="O765" s="3" t="s">
        <v>11</v>
      </c>
      <c r="P765" s="11" t="s">
        <v>269</v>
      </c>
      <c r="Q765" s="13">
        <f t="shared" si="88"/>
        <v>1313416.6666666667</v>
      </c>
      <c r="R765" s="9">
        <v>1223000</v>
      </c>
      <c r="S765">
        <f t="shared" si="86"/>
        <v>93.115919040670008</v>
      </c>
      <c r="T765">
        <f t="shared" si="91"/>
        <v>86.016115728697415</v>
      </c>
    </row>
    <row r="766" spans="1:82" x14ac:dyDescent="0.45">
      <c r="A766" s="1">
        <f t="shared" si="84"/>
        <v>765</v>
      </c>
      <c r="B766" s="2" t="s">
        <v>287</v>
      </c>
      <c r="C766" s="3" t="s">
        <v>55</v>
      </c>
      <c r="D766" s="3" t="str">
        <f t="shared" si="85"/>
        <v>P4E7</v>
      </c>
      <c r="E766" s="3">
        <v>1</v>
      </c>
      <c r="F766" s="3" t="s">
        <v>263</v>
      </c>
      <c r="G766" s="3"/>
      <c r="H766" s="3">
        <v>162.22999999999999</v>
      </c>
      <c r="I766" s="46">
        <v>6.0086524595417386E-3</v>
      </c>
      <c r="J766" s="20">
        <f t="shared" si="87"/>
        <v>370.37862661294082</v>
      </c>
      <c r="K766" s="3">
        <v>1</v>
      </c>
      <c r="L766" s="3">
        <v>96</v>
      </c>
      <c r="M766" s="3">
        <v>5</v>
      </c>
      <c r="N766" s="3" t="s">
        <v>10</v>
      </c>
      <c r="O766" s="3" t="s">
        <v>11</v>
      </c>
      <c r="P766" s="11" t="s">
        <v>269</v>
      </c>
      <c r="Q766" s="13">
        <f t="shared" si="88"/>
        <v>1313416.6666666667</v>
      </c>
      <c r="R766" s="9">
        <v>1317000</v>
      </c>
      <c r="S766">
        <f t="shared" si="86"/>
        <v>100.27282532834209</v>
      </c>
      <c r="T766">
        <f t="shared" si="91"/>
        <v>86.016115728697415</v>
      </c>
    </row>
    <row r="767" spans="1:82" x14ac:dyDescent="0.45">
      <c r="A767" s="1">
        <f t="shared" si="84"/>
        <v>766</v>
      </c>
      <c r="B767" s="2" t="s">
        <v>287</v>
      </c>
      <c r="C767" s="3" t="s">
        <v>56</v>
      </c>
      <c r="D767" s="3" t="str">
        <f t="shared" si="85"/>
        <v>P4E8</v>
      </c>
      <c r="E767" s="3">
        <v>2</v>
      </c>
      <c r="F767" s="3" t="s">
        <v>263</v>
      </c>
      <c r="G767" s="3"/>
      <c r="H767" s="3">
        <v>162.22999999999999</v>
      </c>
      <c r="I767" s="46">
        <v>6.0086524595417386E-3</v>
      </c>
      <c r="J767" s="20">
        <f t="shared" si="87"/>
        <v>370.37862661294082</v>
      </c>
      <c r="K767" s="3">
        <v>1</v>
      </c>
      <c r="L767" s="3">
        <v>96</v>
      </c>
      <c r="M767" s="3">
        <v>5</v>
      </c>
      <c r="N767" s="3" t="s">
        <v>10</v>
      </c>
      <c r="O767" s="3" t="s">
        <v>11</v>
      </c>
      <c r="P767" s="11" t="s">
        <v>269</v>
      </c>
      <c r="Q767" s="13">
        <f t="shared" si="88"/>
        <v>1313416.6666666667</v>
      </c>
      <c r="R767" s="9">
        <v>1248000</v>
      </c>
      <c r="S767">
        <f t="shared" si="86"/>
        <v>95.019351563987058</v>
      </c>
      <c r="T767">
        <f t="shared" si="91"/>
        <v>86.016115728697415</v>
      </c>
    </row>
    <row r="768" spans="1:82" x14ac:dyDescent="0.45">
      <c r="A768" s="1">
        <f t="shared" si="84"/>
        <v>767</v>
      </c>
      <c r="B768" s="2" t="s">
        <v>287</v>
      </c>
      <c r="C768" s="3" t="s">
        <v>57</v>
      </c>
      <c r="D768" s="3" t="str">
        <f t="shared" si="85"/>
        <v>P4F7</v>
      </c>
      <c r="E768" s="3">
        <v>3</v>
      </c>
      <c r="F768" s="3" t="s">
        <v>263</v>
      </c>
      <c r="G768" s="3"/>
      <c r="H768" s="3">
        <v>162.22999999999999</v>
      </c>
      <c r="I768" s="46">
        <v>6.0086524595417386E-3</v>
      </c>
      <c r="J768" s="20">
        <f t="shared" si="87"/>
        <v>370.37862661294082</v>
      </c>
      <c r="K768" s="3">
        <v>1</v>
      </c>
      <c r="L768" s="3">
        <v>96</v>
      </c>
      <c r="M768" s="3">
        <v>5</v>
      </c>
      <c r="N768" s="3" t="s">
        <v>10</v>
      </c>
      <c r="O768" s="3" t="s">
        <v>11</v>
      </c>
      <c r="P768" s="11" t="s">
        <v>269</v>
      </c>
      <c r="Q768" s="13">
        <f t="shared" si="88"/>
        <v>1313416.6666666667</v>
      </c>
      <c r="R768" s="9">
        <v>1339000</v>
      </c>
      <c r="S768">
        <f t="shared" si="86"/>
        <v>101.9478459488611</v>
      </c>
      <c r="T768">
        <f t="shared" si="91"/>
        <v>86.016115728697415</v>
      </c>
    </row>
    <row r="769" spans="1:20" x14ac:dyDescent="0.45">
      <c r="A769" s="1">
        <f t="shared" si="84"/>
        <v>768</v>
      </c>
      <c r="B769" s="2" t="s">
        <v>287</v>
      </c>
      <c r="C769" s="3" t="s">
        <v>58</v>
      </c>
      <c r="D769" s="3" t="str">
        <f t="shared" si="85"/>
        <v>P4F8</v>
      </c>
      <c r="E769" s="3">
        <v>4</v>
      </c>
      <c r="F769" s="3" t="s">
        <v>263</v>
      </c>
      <c r="G769" s="3"/>
      <c r="H769" s="3">
        <v>162.22999999999999</v>
      </c>
      <c r="I769" s="46">
        <v>6.0086524595417386E-3</v>
      </c>
      <c r="J769" s="20">
        <f t="shared" si="87"/>
        <v>370.37862661294082</v>
      </c>
      <c r="K769" s="3">
        <v>1</v>
      </c>
      <c r="L769" s="3">
        <v>96</v>
      </c>
      <c r="M769" s="3">
        <v>5</v>
      </c>
      <c r="N769" s="3" t="s">
        <v>10</v>
      </c>
      <c r="O769" s="3" t="s">
        <v>11</v>
      </c>
      <c r="P769" s="11" t="s">
        <v>269</v>
      </c>
      <c r="Q769" s="13">
        <f t="shared" si="88"/>
        <v>1313416.6666666667</v>
      </c>
      <c r="R769" s="9">
        <v>1233000</v>
      </c>
      <c r="S769">
        <f t="shared" si="86"/>
        <v>93.877292049996825</v>
      </c>
      <c r="T769">
        <f t="shared" si="91"/>
        <v>86.016115728697415</v>
      </c>
    </row>
    <row r="770" spans="1:20" x14ac:dyDescent="0.45">
      <c r="A770" s="1">
        <f t="shared" si="84"/>
        <v>769</v>
      </c>
      <c r="B770" s="2" t="s">
        <v>287</v>
      </c>
      <c r="C770" s="3" t="s">
        <v>59</v>
      </c>
      <c r="D770" s="3" t="str">
        <f t="shared" si="85"/>
        <v>P4E9</v>
      </c>
      <c r="E770" s="3">
        <v>1</v>
      </c>
      <c r="F770" s="3" t="s">
        <v>263</v>
      </c>
      <c r="G770" s="3"/>
      <c r="H770" s="3">
        <v>162.22999999999999</v>
      </c>
      <c r="I770" s="46">
        <v>1.901472297323335E-3</v>
      </c>
      <c r="J770" s="20">
        <f t="shared" si="87"/>
        <v>117.2084261433357</v>
      </c>
      <c r="K770" s="3">
        <v>1</v>
      </c>
      <c r="L770" s="3">
        <v>96</v>
      </c>
      <c r="M770" s="3">
        <v>5</v>
      </c>
      <c r="N770" s="3" t="s">
        <v>10</v>
      </c>
      <c r="O770" s="3" t="s">
        <v>11</v>
      </c>
      <c r="P770" s="11" t="s">
        <v>269</v>
      </c>
      <c r="Q770" s="13">
        <f t="shared" si="88"/>
        <v>1313416.6666666667</v>
      </c>
      <c r="R770" s="9">
        <v>1297000</v>
      </c>
      <c r="S770">
        <f t="shared" si="86"/>
        <v>98.750079309688459</v>
      </c>
      <c r="T770">
        <f t="shared" si="91"/>
        <v>86.016115728697415</v>
      </c>
    </row>
    <row r="771" spans="1:20" x14ac:dyDescent="0.45">
      <c r="A771" s="1">
        <f t="shared" ref="A771:A834" si="92">ROW(A770)</f>
        <v>770</v>
      </c>
      <c r="B771" s="2" t="s">
        <v>287</v>
      </c>
      <c r="C771" s="3" t="s">
        <v>60</v>
      </c>
      <c r="D771" s="3" t="str">
        <f t="shared" ref="D771:D834" si="93">+CONCATENATE(B771,C771)</f>
        <v>P4E10</v>
      </c>
      <c r="E771" s="3">
        <v>2</v>
      </c>
      <c r="F771" s="3" t="s">
        <v>263</v>
      </c>
      <c r="G771" s="3"/>
      <c r="H771" s="3">
        <v>162.22999999999999</v>
      </c>
      <c r="I771" s="46">
        <v>1.901472297323335E-3</v>
      </c>
      <c r="J771" s="20">
        <f t="shared" si="87"/>
        <v>117.2084261433357</v>
      </c>
      <c r="K771" s="3">
        <v>1</v>
      </c>
      <c r="L771" s="3">
        <v>96</v>
      </c>
      <c r="M771" s="3">
        <v>5</v>
      </c>
      <c r="N771" s="3" t="s">
        <v>10</v>
      </c>
      <c r="O771" s="3" t="s">
        <v>11</v>
      </c>
      <c r="P771" s="11" t="s">
        <v>269</v>
      </c>
      <c r="Q771" s="13">
        <f t="shared" si="88"/>
        <v>1313416.6666666667</v>
      </c>
      <c r="R771" s="9">
        <v>1274000</v>
      </c>
      <c r="S771">
        <f t="shared" ref="S771:S834" si="94">+R771/Q771*100</f>
        <v>96.998921388236781</v>
      </c>
      <c r="T771">
        <f t="shared" si="91"/>
        <v>86.016115728697415</v>
      </c>
    </row>
    <row r="772" spans="1:20" x14ac:dyDescent="0.45">
      <c r="A772" s="1">
        <f t="shared" si="92"/>
        <v>771</v>
      </c>
      <c r="B772" s="2" t="s">
        <v>287</v>
      </c>
      <c r="C772" s="3" t="s">
        <v>61</v>
      </c>
      <c r="D772" s="3" t="str">
        <f t="shared" si="93"/>
        <v>P4F9</v>
      </c>
      <c r="E772" s="3">
        <v>3</v>
      </c>
      <c r="F772" s="3" t="s">
        <v>263</v>
      </c>
      <c r="G772" s="3"/>
      <c r="H772" s="3">
        <v>162.22999999999999</v>
      </c>
      <c r="I772" s="46">
        <v>1.901472297323335E-3</v>
      </c>
      <c r="J772" s="20">
        <f t="shared" si="87"/>
        <v>117.2084261433357</v>
      </c>
      <c r="K772" s="3">
        <v>1</v>
      </c>
      <c r="L772" s="3">
        <v>96</v>
      </c>
      <c r="M772" s="3">
        <v>5</v>
      </c>
      <c r="N772" s="3" t="s">
        <v>10</v>
      </c>
      <c r="O772" s="3" t="s">
        <v>11</v>
      </c>
      <c r="P772" s="11" t="s">
        <v>269</v>
      </c>
      <c r="Q772" s="13">
        <f t="shared" si="88"/>
        <v>1313416.6666666667</v>
      </c>
      <c r="R772" s="9">
        <v>1307000</v>
      </c>
      <c r="S772">
        <f t="shared" si="94"/>
        <v>99.511452319015277</v>
      </c>
      <c r="T772">
        <f t="shared" si="91"/>
        <v>86.016115728697415</v>
      </c>
    </row>
    <row r="773" spans="1:20" x14ac:dyDescent="0.45">
      <c r="A773" s="1">
        <f t="shared" si="92"/>
        <v>772</v>
      </c>
      <c r="B773" s="2" t="s">
        <v>287</v>
      </c>
      <c r="C773" s="3" t="s">
        <v>62</v>
      </c>
      <c r="D773" s="3" t="str">
        <f t="shared" si="93"/>
        <v>P4F10</v>
      </c>
      <c r="E773" s="3">
        <v>4</v>
      </c>
      <c r="F773" s="3" t="s">
        <v>263</v>
      </c>
      <c r="G773" s="3"/>
      <c r="H773" s="3">
        <v>162.22999999999999</v>
      </c>
      <c r="I773" s="46">
        <v>1.901472297323335E-3</v>
      </c>
      <c r="J773" s="20">
        <f t="shared" si="87"/>
        <v>117.2084261433357</v>
      </c>
      <c r="K773" s="3">
        <v>1</v>
      </c>
      <c r="L773" s="3">
        <v>96</v>
      </c>
      <c r="M773" s="3">
        <v>5</v>
      </c>
      <c r="N773" s="3" t="s">
        <v>10</v>
      </c>
      <c r="O773" s="3" t="s">
        <v>11</v>
      </c>
      <c r="P773" s="11" t="s">
        <v>269</v>
      </c>
      <c r="Q773" s="13">
        <f t="shared" si="88"/>
        <v>1313416.6666666667</v>
      </c>
      <c r="R773" s="9">
        <v>1243000</v>
      </c>
      <c r="S773">
        <f t="shared" si="94"/>
        <v>94.638665059323642</v>
      </c>
      <c r="T773">
        <f t="shared" si="91"/>
        <v>86.016115728697415</v>
      </c>
    </row>
    <row r="774" spans="1:20" x14ac:dyDescent="0.45">
      <c r="A774" s="1">
        <f t="shared" si="92"/>
        <v>773</v>
      </c>
      <c r="B774" s="2" t="s">
        <v>287</v>
      </c>
      <c r="C774" s="3" t="s">
        <v>63</v>
      </c>
      <c r="D774" s="3" t="str">
        <f t="shared" si="93"/>
        <v>P4E11</v>
      </c>
      <c r="E774" s="3">
        <v>1</v>
      </c>
      <c r="F774" s="3" t="s">
        <v>263</v>
      </c>
      <c r="G774" s="3"/>
      <c r="H774" s="3">
        <v>162.22999999999999</v>
      </c>
      <c r="I774" s="46">
        <v>6.0173173965928325E-4</v>
      </c>
      <c r="J774" s="20">
        <f t="shared" si="87"/>
        <v>37.091274095992311</v>
      </c>
      <c r="K774" s="3">
        <v>1</v>
      </c>
      <c r="L774" s="3">
        <v>96</v>
      </c>
      <c r="M774" s="3">
        <v>5</v>
      </c>
      <c r="N774" s="3" t="s">
        <v>10</v>
      </c>
      <c r="O774" s="3" t="s">
        <v>11</v>
      </c>
      <c r="P774" s="11" t="s">
        <v>269</v>
      </c>
      <c r="Q774" s="13">
        <f t="shared" si="88"/>
        <v>1313416.6666666667</v>
      </c>
      <c r="R774" s="9">
        <v>1318000</v>
      </c>
      <c r="S774">
        <f t="shared" si="94"/>
        <v>100.34896262927479</v>
      </c>
      <c r="T774">
        <f t="shared" si="91"/>
        <v>86.016115728697415</v>
      </c>
    </row>
    <row r="775" spans="1:20" x14ac:dyDescent="0.45">
      <c r="A775" s="1">
        <f t="shared" si="92"/>
        <v>774</v>
      </c>
      <c r="B775" s="2" t="s">
        <v>287</v>
      </c>
      <c r="C775" s="3" t="s">
        <v>64</v>
      </c>
      <c r="D775" s="3" t="str">
        <f t="shared" si="93"/>
        <v>P4E12</v>
      </c>
      <c r="E775" s="3">
        <v>2</v>
      </c>
      <c r="F775" s="3" t="s">
        <v>263</v>
      </c>
      <c r="G775" s="3"/>
      <c r="H775" s="3">
        <v>162.22999999999999</v>
      </c>
      <c r="I775" s="46">
        <v>6.0173173965928325E-4</v>
      </c>
      <c r="J775" s="20">
        <f t="shared" si="87"/>
        <v>37.091274095992311</v>
      </c>
      <c r="K775" s="3">
        <v>1</v>
      </c>
      <c r="L775" s="3">
        <v>96</v>
      </c>
      <c r="M775" s="3">
        <v>5</v>
      </c>
      <c r="N775" s="3" t="s">
        <v>10</v>
      </c>
      <c r="O775" s="3" t="s">
        <v>11</v>
      </c>
      <c r="P775" s="11" t="s">
        <v>269</v>
      </c>
      <c r="Q775" s="13">
        <f t="shared" si="88"/>
        <v>1313416.6666666667</v>
      </c>
      <c r="R775" s="9">
        <v>1297000</v>
      </c>
      <c r="S775">
        <f t="shared" si="94"/>
        <v>98.750079309688459</v>
      </c>
      <c r="T775">
        <f t="shared" si="91"/>
        <v>86.016115728697415</v>
      </c>
    </row>
    <row r="776" spans="1:20" x14ac:dyDescent="0.45">
      <c r="A776" s="1">
        <f t="shared" si="92"/>
        <v>775</v>
      </c>
      <c r="B776" s="2" t="s">
        <v>287</v>
      </c>
      <c r="C776" s="3" t="s">
        <v>65</v>
      </c>
      <c r="D776" s="3" t="str">
        <f t="shared" si="93"/>
        <v>P4F11</v>
      </c>
      <c r="E776" s="3">
        <v>3</v>
      </c>
      <c r="F776" s="3" t="s">
        <v>263</v>
      </c>
      <c r="G776" s="3"/>
      <c r="H776" s="3">
        <v>162.22999999999999</v>
      </c>
      <c r="I776" s="46">
        <v>6.0173173965928325E-4</v>
      </c>
      <c r="J776" s="20">
        <f t="shared" si="87"/>
        <v>37.091274095992311</v>
      </c>
      <c r="K776" s="3">
        <v>1</v>
      </c>
      <c r="L776" s="3">
        <v>96</v>
      </c>
      <c r="M776" s="3">
        <v>5</v>
      </c>
      <c r="N776" s="3" t="s">
        <v>10</v>
      </c>
      <c r="O776" s="3" t="s">
        <v>11</v>
      </c>
      <c r="P776" s="11" t="s">
        <v>269</v>
      </c>
      <c r="Q776" s="13">
        <f t="shared" si="88"/>
        <v>1313416.6666666667</v>
      </c>
      <c r="R776" s="9">
        <v>1368000</v>
      </c>
      <c r="S776">
        <f t="shared" si="94"/>
        <v>104.15582767590888</v>
      </c>
      <c r="T776">
        <f t="shared" si="91"/>
        <v>86.016115728697415</v>
      </c>
    </row>
    <row r="777" spans="1:20" x14ac:dyDescent="0.45">
      <c r="A777" s="1">
        <f t="shared" si="92"/>
        <v>776</v>
      </c>
      <c r="B777" s="2" t="s">
        <v>287</v>
      </c>
      <c r="C777" s="3" t="s">
        <v>66</v>
      </c>
      <c r="D777" s="3" t="str">
        <f t="shared" si="93"/>
        <v>P4F12</v>
      </c>
      <c r="E777" s="3">
        <v>4</v>
      </c>
      <c r="F777" s="3" t="s">
        <v>263</v>
      </c>
      <c r="G777" s="3"/>
      <c r="H777" s="3">
        <v>162.22999999999999</v>
      </c>
      <c r="I777" s="46">
        <v>6.0173173965928325E-4</v>
      </c>
      <c r="J777" s="20">
        <f t="shared" si="87"/>
        <v>37.091274095992311</v>
      </c>
      <c r="K777" s="3">
        <v>1</v>
      </c>
      <c r="L777" s="3">
        <v>96</v>
      </c>
      <c r="M777" s="3">
        <v>5</v>
      </c>
      <c r="N777" s="3" t="s">
        <v>10</v>
      </c>
      <c r="O777" s="3" t="s">
        <v>11</v>
      </c>
      <c r="P777" s="11" t="s">
        <v>269</v>
      </c>
      <c r="Q777" s="13">
        <f t="shared" si="88"/>
        <v>1313416.6666666667</v>
      </c>
      <c r="R777" s="9">
        <v>1278000</v>
      </c>
      <c r="S777">
        <f t="shared" si="94"/>
        <v>97.30347059196751</v>
      </c>
      <c r="T777">
        <f t="shared" si="91"/>
        <v>86.016115728697415</v>
      </c>
    </row>
    <row r="778" spans="1:20" x14ac:dyDescent="0.45">
      <c r="A778" s="1">
        <f t="shared" si="92"/>
        <v>777</v>
      </c>
      <c r="B778" s="2" t="s">
        <v>287</v>
      </c>
      <c r="C778" s="3" t="s">
        <v>67</v>
      </c>
      <c r="D778" s="3" t="str">
        <f t="shared" si="93"/>
        <v>P4E15</v>
      </c>
      <c r="E778" s="3">
        <v>1</v>
      </c>
      <c r="F778" s="3" t="s">
        <v>263</v>
      </c>
      <c r="G778" s="3"/>
      <c r="H778" s="3">
        <v>162.22999999999999</v>
      </c>
      <c r="I778" s="46">
        <v>1.9042143660103898E-4</v>
      </c>
      <c r="J778" s="20">
        <f t="shared" si="87"/>
        <v>11.737744967086174</v>
      </c>
      <c r="K778" s="3">
        <v>1</v>
      </c>
      <c r="L778" s="3">
        <v>96</v>
      </c>
      <c r="M778" s="3">
        <v>5</v>
      </c>
      <c r="N778" s="3" t="s">
        <v>10</v>
      </c>
      <c r="O778" s="3" t="s">
        <v>11</v>
      </c>
      <c r="P778" s="11" t="s">
        <v>269</v>
      </c>
      <c r="Q778" s="13">
        <f t="shared" si="88"/>
        <v>1313416.6666666667</v>
      </c>
      <c r="R778" s="9">
        <v>1315000</v>
      </c>
      <c r="S778">
        <f t="shared" si="94"/>
        <v>100.12055072647674</v>
      </c>
      <c r="T778">
        <f t="shared" si="91"/>
        <v>86.016115728697415</v>
      </c>
    </row>
    <row r="779" spans="1:20" x14ac:dyDescent="0.45">
      <c r="A779" s="1">
        <f t="shared" si="92"/>
        <v>778</v>
      </c>
      <c r="B779" s="2" t="s">
        <v>287</v>
      </c>
      <c r="C779" s="3" t="s">
        <v>68</v>
      </c>
      <c r="D779" s="3" t="str">
        <f t="shared" si="93"/>
        <v>P4E16</v>
      </c>
      <c r="E779" s="3">
        <v>2</v>
      </c>
      <c r="F779" s="3" t="s">
        <v>263</v>
      </c>
      <c r="G779" s="3"/>
      <c r="H779" s="3">
        <v>162.22999999999999</v>
      </c>
      <c r="I779" s="46">
        <v>1.9042143660103898E-4</v>
      </c>
      <c r="J779" s="20">
        <f t="shared" si="87"/>
        <v>11.737744967086174</v>
      </c>
      <c r="K779" s="3">
        <v>1</v>
      </c>
      <c r="L779" s="3">
        <v>96</v>
      </c>
      <c r="M779" s="3">
        <v>5</v>
      </c>
      <c r="N779" s="3" t="s">
        <v>10</v>
      </c>
      <c r="O779" s="3" t="s">
        <v>11</v>
      </c>
      <c r="P779" s="11" t="s">
        <v>269</v>
      </c>
      <c r="Q779" s="13">
        <f t="shared" si="88"/>
        <v>1313416.6666666667</v>
      </c>
      <c r="R779" s="9">
        <v>1332000</v>
      </c>
      <c r="S779">
        <f t="shared" si="94"/>
        <v>101.41488484233234</v>
      </c>
      <c r="T779">
        <f t="shared" si="91"/>
        <v>86.016115728697415</v>
      </c>
    </row>
    <row r="780" spans="1:20" x14ac:dyDescent="0.45">
      <c r="A780" s="1">
        <f t="shared" si="92"/>
        <v>779</v>
      </c>
      <c r="B780" s="2" t="s">
        <v>287</v>
      </c>
      <c r="C780" s="3" t="s">
        <v>69</v>
      </c>
      <c r="D780" s="3" t="str">
        <f t="shared" si="93"/>
        <v>P4F15</v>
      </c>
      <c r="E780" s="3">
        <v>3</v>
      </c>
      <c r="F780" s="3" t="s">
        <v>263</v>
      </c>
      <c r="G780" s="3"/>
      <c r="H780" s="3">
        <v>162.22999999999999</v>
      </c>
      <c r="I780" s="46">
        <v>1.9042143660103898E-4</v>
      </c>
      <c r="J780" s="20">
        <f t="shared" si="87"/>
        <v>11.737744967086174</v>
      </c>
      <c r="K780" s="3">
        <v>1</v>
      </c>
      <c r="L780" s="3">
        <v>96</v>
      </c>
      <c r="M780" s="3">
        <v>5</v>
      </c>
      <c r="N780" s="3" t="s">
        <v>10</v>
      </c>
      <c r="O780" s="3" t="s">
        <v>11</v>
      </c>
      <c r="P780" s="11" t="s">
        <v>269</v>
      </c>
      <c r="Q780" s="13">
        <f t="shared" si="88"/>
        <v>1313416.6666666667</v>
      </c>
      <c r="R780" s="9">
        <v>1290000</v>
      </c>
      <c r="S780">
        <f t="shared" si="94"/>
        <v>98.217118203159686</v>
      </c>
      <c r="T780">
        <f t="shared" si="91"/>
        <v>86.016115728697415</v>
      </c>
    </row>
    <row r="781" spans="1:20" x14ac:dyDescent="0.45">
      <c r="A781" s="1">
        <f t="shared" si="92"/>
        <v>780</v>
      </c>
      <c r="B781" s="2" t="s">
        <v>287</v>
      </c>
      <c r="C781" s="3" t="s">
        <v>70</v>
      </c>
      <c r="D781" s="3" t="str">
        <f t="shared" si="93"/>
        <v>P4F16</v>
      </c>
      <c r="E781" s="3">
        <v>4</v>
      </c>
      <c r="F781" s="3" t="s">
        <v>263</v>
      </c>
      <c r="G781" s="3"/>
      <c r="H781" s="3">
        <v>162.22999999999999</v>
      </c>
      <c r="I781" s="46">
        <v>1.9042143660103898E-4</v>
      </c>
      <c r="J781" s="20">
        <f t="shared" si="87"/>
        <v>11.737744967086174</v>
      </c>
      <c r="K781" s="3">
        <v>1</v>
      </c>
      <c r="L781" s="3">
        <v>96</v>
      </c>
      <c r="M781" s="3">
        <v>5</v>
      </c>
      <c r="N781" s="3" t="s">
        <v>10</v>
      </c>
      <c r="O781" s="3" t="s">
        <v>11</v>
      </c>
      <c r="P781" s="11" t="s">
        <v>269</v>
      </c>
      <c r="Q781" s="13">
        <f t="shared" si="88"/>
        <v>1313416.6666666667</v>
      </c>
      <c r="R781" s="9">
        <v>1271000</v>
      </c>
      <c r="S781">
        <f t="shared" si="94"/>
        <v>96.770509485438737</v>
      </c>
      <c r="T781">
        <f t="shared" si="91"/>
        <v>86.016115728697415</v>
      </c>
    </row>
    <row r="782" spans="1:20" x14ac:dyDescent="0.45">
      <c r="A782" s="1">
        <f t="shared" si="92"/>
        <v>781</v>
      </c>
      <c r="B782" s="2" t="s">
        <v>287</v>
      </c>
      <c r="C782" s="3" t="s">
        <v>71</v>
      </c>
      <c r="D782" s="3" t="str">
        <f t="shared" si="93"/>
        <v>P4E17</v>
      </c>
      <c r="E782" s="3">
        <v>1</v>
      </c>
      <c r="F782" s="3" t="s">
        <v>263</v>
      </c>
      <c r="G782" s="3"/>
      <c r="H782" s="3">
        <v>162.22999999999999</v>
      </c>
      <c r="I782" s="46">
        <v>6.0259948291468029E-5</v>
      </c>
      <c r="J782" s="20">
        <f t="shared" si="87"/>
        <v>3.7144762554070163</v>
      </c>
      <c r="K782" s="3">
        <v>1</v>
      </c>
      <c r="L782" s="3">
        <v>96</v>
      </c>
      <c r="M782" s="3">
        <v>5</v>
      </c>
      <c r="N782" s="3" t="s">
        <v>10</v>
      </c>
      <c r="O782" s="3" t="s">
        <v>11</v>
      </c>
      <c r="P782" s="11" t="s">
        <v>269</v>
      </c>
      <c r="Q782" s="13">
        <f t="shared" si="88"/>
        <v>1313416.6666666667</v>
      </c>
      <c r="R782" s="9">
        <v>1281000</v>
      </c>
      <c r="S782">
        <f t="shared" si="94"/>
        <v>97.531882494765554</v>
      </c>
      <c r="T782">
        <f t="shared" si="91"/>
        <v>86.016115728697415</v>
      </c>
    </row>
    <row r="783" spans="1:20" x14ac:dyDescent="0.45">
      <c r="A783" s="1">
        <f t="shared" si="92"/>
        <v>782</v>
      </c>
      <c r="B783" s="2" t="s">
        <v>287</v>
      </c>
      <c r="C783" s="3" t="s">
        <v>72</v>
      </c>
      <c r="D783" s="3" t="str">
        <f t="shared" si="93"/>
        <v>P4E18</v>
      </c>
      <c r="E783" s="3">
        <v>2</v>
      </c>
      <c r="F783" s="3" t="s">
        <v>263</v>
      </c>
      <c r="G783" s="3"/>
      <c r="H783" s="3">
        <v>162.22999999999999</v>
      </c>
      <c r="I783" s="46">
        <v>6.0259948291468029E-5</v>
      </c>
      <c r="J783" s="20">
        <f t="shared" si="87"/>
        <v>3.7144762554070163</v>
      </c>
      <c r="K783" s="3">
        <v>1</v>
      </c>
      <c r="L783" s="3">
        <v>96</v>
      </c>
      <c r="M783" s="3">
        <v>5</v>
      </c>
      <c r="N783" s="3" t="s">
        <v>10</v>
      </c>
      <c r="O783" s="3" t="s">
        <v>11</v>
      </c>
      <c r="P783" s="11" t="s">
        <v>269</v>
      </c>
      <c r="Q783" s="13">
        <f t="shared" si="88"/>
        <v>1313416.6666666667</v>
      </c>
      <c r="R783" s="9">
        <v>1330000</v>
      </c>
      <c r="S783">
        <f t="shared" si="94"/>
        <v>101.26261024046697</v>
      </c>
      <c r="T783">
        <f t="shared" si="91"/>
        <v>86.016115728697415</v>
      </c>
    </row>
    <row r="784" spans="1:20" x14ac:dyDescent="0.45">
      <c r="A784" s="1">
        <f t="shared" si="92"/>
        <v>783</v>
      </c>
      <c r="B784" s="2" t="s">
        <v>287</v>
      </c>
      <c r="C784" s="3" t="s">
        <v>73</v>
      </c>
      <c r="D784" s="3" t="str">
        <f t="shared" si="93"/>
        <v>P4F17</v>
      </c>
      <c r="E784" s="3">
        <v>3</v>
      </c>
      <c r="F784" s="3" t="s">
        <v>263</v>
      </c>
      <c r="G784" s="3"/>
      <c r="H784" s="3">
        <v>162.22999999999999</v>
      </c>
      <c r="I784" s="46">
        <v>6.0259948291468029E-5</v>
      </c>
      <c r="J784" s="20">
        <f t="shared" si="87"/>
        <v>3.7144762554070163</v>
      </c>
      <c r="K784" s="3">
        <v>1</v>
      </c>
      <c r="L784" s="3">
        <v>96</v>
      </c>
      <c r="M784" s="3">
        <v>5</v>
      </c>
      <c r="N784" s="3" t="s">
        <v>10</v>
      </c>
      <c r="O784" s="3" t="s">
        <v>11</v>
      </c>
      <c r="P784" s="11" t="s">
        <v>269</v>
      </c>
      <c r="Q784" s="13">
        <f t="shared" si="88"/>
        <v>1313416.6666666667</v>
      </c>
      <c r="R784" s="9">
        <v>1357000</v>
      </c>
      <c r="S784">
        <f t="shared" si="94"/>
        <v>103.31831736564938</v>
      </c>
      <c r="T784">
        <f t="shared" si="91"/>
        <v>86.016115728697415</v>
      </c>
    </row>
    <row r="785" spans="1:82" x14ac:dyDescent="0.45">
      <c r="A785" s="1">
        <f t="shared" si="92"/>
        <v>784</v>
      </c>
      <c r="B785" s="2" t="s">
        <v>287</v>
      </c>
      <c r="C785" s="3" t="s">
        <v>74</v>
      </c>
      <c r="D785" s="3" t="str">
        <f t="shared" si="93"/>
        <v>P4F18</v>
      </c>
      <c r="E785" s="3">
        <v>4</v>
      </c>
      <c r="F785" s="3" t="s">
        <v>263</v>
      </c>
      <c r="G785" s="3"/>
      <c r="H785" s="3">
        <v>162.22999999999999</v>
      </c>
      <c r="I785" s="46">
        <v>6.0259948291468029E-5</v>
      </c>
      <c r="J785" s="20">
        <f t="shared" si="87"/>
        <v>3.7144762554070163</v>
      </c>
      <c r="K785" s="3">
        <v>1</v>
      </c>
      <c r="L785" s="3">
        <v>96</v>
      </c>
      <c r="M785" s="3">
        <v>5</v>
      </c>
      <c r="N785" s="3" t="s">
        <v>10</v>
      </c>
      <c r="O785" s="3" t="s">
        <v>11</v>
      </c>
      <c r="P785" s="11" t="s">
        <v>269</v>
      </c>
      <c r="Q785" s="13">
        <f t="shared" si="88"/>
        <v>1313416.6666666667</v>
      </c>
      <c r="R785" s="9">
        <v>1330000</v>
      </c>
      <c r="S785">
        <f t="shared" si="94"/>
        <v>101.26261024046697</v>
      </c>
      <c r="T785">
        <f t="shared" si="91"/>
        <v>86.016115728697415</v>
      </c>
    </row>
    <row r="786" spans="1:82" x14ac:dyDescent="0.45">
      <c r="A786" s="1">
        <f t="shared" si="92"/>
        <v>785</v>
      </c>
      <c r="B786" s="2" t="s">
        <v>287</v>
      </c>
      <c r="C786" s="3" t="s">
        <v>75</v>
      </c>
      <c r="D786" s="3" t="str">
        <f t="shared" si="93"/>
        <v>P4E19</v>
      </c>
      <c r="E786" s="3">
        <v>1</v>
      </c>
      <c r="F786" s="3" t="s">
        <v>263</v>
      </c>
      <c r="G786" s="3"/>
      <c r="H786" s="3">
        <v>162.22999999999999</v>
      </c>
      <c r="I786" s="46">
        <v>1.9069603889705071E-5</v>
      </c>
      <c r="J786" s="20">
        <f t="shared" si="87"/>
        <v>1.1754671694326</v>
      </c>
      <c r="K786" s="3">
        <v>1</v>
      </c>
      <c r="L786" s="3">
        <v>96</v>
      </c>
      <c r="M786" s="3">
        <v>5</v>
      </c>
      <c r="N786" s="3" t="s">
        <v>10</v>
      </c>
      <c r="O786" s="3" t="s">
        <v>11</v>
      </c>
      <c r="P786" s="11" t="s">
        <v>269</v>
      </c>
      <c r="Q786" s="13">
        <f t="shared" si="88"/>
        <v>1313416.6666666667</v>
      </c>
      <c r="R786" s="9">
        <v>1314000</v>
      </c>
      <c r="S786">
        <f t="shared" si="94"/>
        <v>100.04441342554406</v>
      </c>
      <c r="T786">
        <f t="shared" si="91"/>
        <v>86.016115728697415</v>
      </c>
    </row>
    <row r="787" spans="1:82" x14ac:dyDescent="0.45">
      <c r="A787" s="1">
        <f t="shared" si="92"/>
        <v>786</v>
      </c>
      <c r="B787" s="2" t="s">
        <v>287</v>
      </c>
      <c r="C787" s="3" t="s">
        <v>76</v>
      </c>
      <c r="D787" s="3" t="str">
        <f t="shared" si="93"/>
        <v>P4E20</v>
      </c>
      <c r="E787" s="3">
        <v>2</v>
      </c>
      <c r="F787" s="3" t="s">
        <v>263</v>
      </c>
      <c r="G787" s="3"/>
      <c r="H787" s="3">
        <v>162.22999999999999</v>
      </c>
      <c r="I787" s="46">
        <v>1.9069603889705071E-5</v>
      </c>
      <c r="J787" s="20">
        <f t="shared" ref="J787:J850" si="95">+I787/100/H787*1000*1000000</f>
        <v>1.1754671694326</v>
      </c>
      <c r="K787" s="3">
        <v>1</v>
      </c>
      <c r="L787" s="3">
        <v>96</v>
      </c>
      <c r="M787" s="3">
        <v>5</v>
      </c>
      <c r="N787" s="3" t="s">
        <v>10</v>
      </c>
      <c r="O787" s="3" t="s">
        <v>11</v>
      </c>
      <c r="P787" s="11" t="s">
        <v>269</v>
      </c>
      <c r="Q787" s="13">
        <f t="shared" ref="Q787:Q850" si="96">+IF(P787="media",AVERAGE(R$938:R$961))</f>
        <v>1313416.6666666667</v>
      </c>
      <c r="R787" s="9">
        <v>1325000</v>
      </c>
      <c r="S787">
        <f t="shared" si="94"/>
        <v>100.88192373580355</v>
      </c>
      <c r="T787">
        <f t="shared" si="91"/>
        <v>86.016115728697415</v>
      </c>
    </row>
    <row r="788" spans="1:82" x14ac:dyDescent="0.45">
      <c r="A788" s="1">
        <f t="shared" si="92"/>
        <v>787</v>
      </c>
      <c r="B788" s="2" t="s">
        <v>287</v>
      </c>
      <c r="C788" s="3" t="s">
        <v>77</v>
      </c>
      <c r="D788" s="3" t="str">
        <f t="shared" si="93"/>
        <v>P4F19</v>
      </c>
      <c r="E788" s="3">
        <v>3</v>
      </c>
      <c r="F788" s="3" t="s">
        <v>263</v>
      </c>
      <c r="G788" s="3"/>
      <c r="H788" s="3">
        <v>162.22999999999999</v>
      </c>
      <c r="I788" s="46">
        <v>1.9069603889705071E-5</v>
      </c>
      <c r="J788" s="20">
        <f t="shared" si="95"/>
        <v>1.1754671694326</v>
      </c>
      <c r="K788" s="3">
        <v>1</v>
      </c>
      <c r="L788" s="3">
        <v>96</v>
      </c>
      <c r="M788" s="3">
        <v>5</v>
      </c>
      <c r="N788" s="3" t="s">
        <v>10</v>
      </c>
      <c r="O788" s="3" t="s">
        <v>11</v>
      </c>
      <c r="P788" s="11" t="s">
        <v>269</v>
      </c>
      <c r="Q788" s="13">
        <f t="shared" si="96"/>
        <v>1313416.6666666667</v>
      </c>
      <c r="R788" s="9">
        <v>1419000</v>
      </c>
      <c r="S788">
        <f t="shared" si="94"/>
        <v>108.03883002347565</v>
      </c>
      <c r="T788">
        <f t="shared" si="91"/>
        <v>86.016115728697415</v>
      </c>
    </row>
    <row r="789" spans="1:82" x14ac:dyDescent="0.45">
      <c r="A789" s="1">
        <f t="shared" si="92"/>
        <v>788</v>
      </c>
      <c r="B789" s="2" t="s">
        <v>287</v>
      </c>
      <c r="C789" s="3" t="s">
        <v>78</v>
      </c>
      <c r="D789" s="3" t="str">
        <f t="shared" si="93"/>
        <v>P4F20</v>
      </c>
      <c r="E789" s="3">
        <v>4</v>
      </c>
      <c r="F789" s="3" t="s">
        <v>263</v>
      </c>
      <c r="G789" s="3"/>
      <c r="H789" s="3">
        <v>162.22999999999999</v>
      </c>
      <c r="I789" s="46">
        <v>1.9069603889705071E-5</v>
      </c>
      <c r="J789" s="20">
        <f t="shared" si="95"/>
        <v>1.1754671694326</v>
      </c>
      <c r="K789" s="3">
        <v>1</v>
      </c>
      <c r="L789" s="3">
        <v>96</v>
      </c>
      <c r="M789" s="3">
        <v>5</v>
      </c>
      <c r="N789" s="3" t="s">
        <v>10</v>
      </c>
      <c r="O789" s="3" t="s">
        <v>11</v>
      </c>
      <c r="P789" s="11" t="s">
        <v>269</v>
      </c>
      <c r="Q789" s="13">
        <f t="shared" si="96"/>
        <v>1313416.6666666667</v>
      </c>
      <c r="R789" s="9">
        <v>1291000</v>
      </c>
      <c r="S789">
        <f t="shared" si="94"/>
        <v>98.293255504092372</v>
      </c>
      <c r="T789">
        <f t="shared" si="91"/>
        <v>86.016115728697415</v>
      </c>
    </row>
    <row r="790" spans="1:82" x14ac:dyDescent="0.45">
      <c r="A790" s="1">
        <f t="shared" si="92"/>
        <v>789</v>
      </c>
      <c r="B790" s="2" t="s">
        <v>287</v>
      </c>
      <c r="C790" s="3" t="s">
        <v>79</v>
      </c>
      <c r="D790" s="3" t="str">
        <f t="shared" si="93"/>
        <v>P4E21</v>
      </c>
      <c r="E790" s="3">
        <v>1</v>
      </c>
      <c r="F790" s="3" t="s">
        <v>263</v>
      </c>
      <c r="G790" s="3"/>
      <c r="H790" s="3">
        <v>162.22999999999999</v>
      </c>
      <c r="I790" s="46">
        <v>6.0346847752231232E-6</v>
      </c>
      <c r="J790" s="20">
        <f t="shared" si="95"/>
        <v>0.37198328146601267</v>
      </c>
      <c r="K790" s="3">
        <v>1</v>
      </c>
      <c r="L790" s="3">
        <v>96</v>
      </c>
      <c r="M790" s="3">
        <v>5</v>
      </c>
      <c r="N790" s="3" t="s">
        <v>10</v>
      </c>
      <c r="O790" s="3" t="s">
        <v>11</v>
      </c>
      <c r="P790" s="11" t="s">
        <v>269</v>
      </c>
      <c r="Q790" s="13">
        <f t="shared" si="96"/>
        <v>1313416.6666666667</v>
      </c>
      <c r="R790" s="9">
        <v>1345000</v>
      </c>
      <c r="S790">
        <f t="shared" si="94"/>
        <v>102.40466975445719</v>
      </c>
      <c r="T790">
        <f t="shared" si="91"/>
        <v>86.016115728697415</v>
      </c>
    </row>
    <row r="791" spans="1:82" x14ac:dyDescent="0.45">
      <c r="A791" s="1">
        <f t="shared" si="92"/>
        <v>790</v>
      </c>
      <c r="B791" s="2" t="s">
        <v>287</v>
      </c>
      <c r="C791" s="3" t="s">
        <v>80</v>
      </c>
      <c r="D791" s="3" t="str">
        <f t="shared" si="93"/>
        <v>P4E22</v>
      </c>
      <c r="E791" s="3">
        <v>2</v>
      </c>
      <c r="F791" s="3" t="s">
        <v>263</v>
      </c>
      <c r="G791" s="3"/>
      <c r="H791" s="3">
        <v>162.22999999999999</v>
      </c>
      <c r="I791" s="46">
        <v>6.0346847752231232E-6</v>
      </c>
      <c r="J791" s="20">
        <f t="shared" si="95"/>
        <v>0.37198328146601267</v>
      </c>
      <c r="K791" s="3">
        <v>1</v>
      </c>
      <c r="L791" s="3">
        <v>96</v>
      </c>
      <c r="M791" s="3">
        <v>5</v>
      </c>
      <c r="N791" s="3" t="s">
        <v>10</v>
      </c>
      <c r="O791" s="3" t="s">
        <v>11</v>
      </c>
      <c r="P791" s="11" t="s">
        <v>269</v>
      </c>
      <c r="Q791" s="13">
        <f t="shared" si="96"/>
        <v>1313416.6666666667</v>
      </c>
      <c r="R791" s="9">
        <v>1336000</v>
      </c>
      <c r="S791">
        <f t="shared" si="94"/>
        <v>101.71943404606306</v>
      </c>
      <c r="T791">
        <f t="shared" si="91"/>
        <v>86.016115728697415</v>
      </c>
    </row>
    <row r="792" spans="1:82" x14ac:dyDescent="0.45">
      <c r="A792" s="1">
        <f t="shared" si="92"/>
        <v>791</v>
      </c>
      <c r="B792" s="2" t="s">
        <v>287</v>
      </c>
      <c r="C792" s="3" t="s">
        <v>81</v>
      </c>
      <c r="D792" s="3" t="str">
        <f t="shared" si="93"/>
        <v>P4F21</v>
      </c>
      <c r="E792" s="3">
        <v>3</v>
      </c>
      <c r="F792" s="3" t="s">
        <v>263</v>
      </c>
      <c r="G792" s="3"/>
      <c r="H792" s="3">
        <v>162.22999999999999</v>
      </c>
      <c r="I792" s="46">
        <v>6.0346847752231232E-6</v>
      </c>
      <c r="J792" s="20">
        <f t="shared" si="95"/>
        <v>0.37198328146601267</v>
      </c>
      <c r="K792" s="3">
        <v>1</v>
      </c>
      <c r="L792" s="3">
        <v>96</v>
      </c>
      <c r="M792" s="3">
        <v>5</v>
      </c>
      <c r="N792" s="3" t="s">
        <v>10</v>
      </c>
      <c r="O792" s="3" t="s">
        <v>11</v>
      </c>
      <c r="P792" s="11" t="s">
        <v>269</v>
      </c>
      <c r="Q792" s="13">
        <f t="shared" si="96"/>
        <v>1313416.6666666667</v>
      </c>
      <c r="R792" s="9">
        <v>1367000</v>
      </c>
      <c r="S792">
        <f t="shared" si="94"/>
        <v>104.0796903749762</v>
      </c>
      <c r="T792">
        <f t="shared" si="91"/>
        <v>86.016115728697415</v>
      </c>
    </row>
    <row r="793" spans="1:82" x14ac:dyDescent="0.45">
      <c r="A793" s="1">
        <f t="shared" si="92"/>
        <v>792</v>
      </c>
      <c r="B793" s="2" t="s">
        <v>287</v>
      </c>
      <c r="C793" s="3" t="s">
        <v>82</v>
      </c>
      <c r="D793" s="3" t="str">
        <f t="shared" si="93"/>
        <v>P4F22</v>
      </c>
      <c r="E793" s="3">
        <v>4</v>
      </c>
      <c r="F793" s="3" t="s">
        <v>263</v>
      </c>
      <c r="G793" s="3"/>
      <c r="H793" s="3">
        <v>162.22999999999999</v>
      </c>
      <c r="I793" s="46">
        <v>6.0346847752231232E-6</v>
      </c>
      <c r="J793" s="20">
        <f t="shared" si="95"/>
        <v>0.37198328146601267</v>
      </c>
      <c r="K793" s="3">
        <v>1</v>
      </c>
      <c r="L793" s="3">
        <v>96</v>
      </c>
      <c r="M793" s="3">
        <v>5</v>
      </c>
      <c r="N793" s="3" t="s">
        <v>10</v>
      </c>
      <c r="O793" s="3" t="s">
        <v>11</v>
      </c>
      <c r="P793" s="11" t="s">
        <v>269</v>
      </c>
      <c r="Q793" s="13">
        <f t="shared" si="96"/>
        <v>1313416.6666666667</v>
      </c>
      <c r="R793" s="9">
        <v>1318000</v>
      </c>
      <c r="S793">
        <f t="shared" si="94"/>
        <v>100.34896262927479</v>
      </c>
      <c r="T793">
        <f t="shared" si="91"/>
        <v>86.016115728697415</v>
      </c>
    </row>
    <row r="794" spans="1:82" x14ac:dyDescent="0.45">
      <c r="A794" s="1">
        <f t="shared" si="92"/>
        <v>793</v>
      </c>
      <c r="B794" s="2" t="s">
        <v>287</v>
      </c>
      <c r="C794" s="3" t="s">
        <v>83</v>
      </c>
      <c r="D794" s="3" t="str">
        <f t="shared" si="93"/>
        <v>P4G3</v>
      </c>
      <c r="E794" s="3">
        <v>1</v>
      </c>
      <c r="F794" s="3" t="s">
        <v>264</v>
      </c>
      <c r="G794" s="3"/>
      <c r="H794" s="3">
        <v>342.52</v>
      </c>
      <c r="I794" s="47">
        <v>0.2</v>
      </c>
      <c r="J794" s="20">
        <f t="shared" si="95"/>
        <v>5839.0750905056639</v>
      </c>
      <c r="K794" s="3">
        <v>1</v>
      </c>
      <c r="L794" s="3">
        <v>96</v>
      </c>
      <c r="M794" s="3">
        <v>5</v>
      </c>
      <c r="N794" s="3" t="s">
        <v>10</v>
      </c>
      <c r="O794" s="3" t="s">
        <v>11</v>
      </c>
      <c r="P794" s="11" t="s">
        <v>269</v>
      </c>
      <c r="Q794" s="13">
        <f t="shared" si="96"/>
        <v>1313416.6666666667</v>
      </c>
      <c r="R794" s="9">
        <v>12708</v>
      </c>
      <c r="S794">
        <f t="shared" si="94"/>
        <v>0.96755282025252198</v>
      </c>
      <c r="T794">
        <f>+_xlfn.PERCENTILE.EXC(S794:S829,0.05)</f>
        <v>0.94355814986358733</v>
      </c>
      <c r="V794" t="str">
        <f>+F794</f>
        <v>Laurylamidopropyl betaine</v>
      </c>
      <c r="W794" t="s">
        <v>277</v>
      </c>
      <c r="X794">
        <v>0</v>
      </c>
      <c r="Y794">
        <f>+J826</f>
        <v>0.5839075090505661</v>
      </c>
      <c r="Z794">
        <f>+J822</f>
        <v>1.8464776714751709</v>
      </c>
      <c r="AA794">
        <f>+J818</f>
        <v>5.8390750905056619</v>
      </c>
      <c r="AB794">
        <f>+J814</f>
        <v>18.464776714751711</v>
      </c>
      <c r="AC794">
        <f>+J810</f>
        <v>58.39075090505662</v>
      </c>
      <c r="AD794" s="24">
        <f>+J806</f>
        <v>184.64776714751716</v>
      </c>
      <c r="AE794">
        <f>+J802</f>
        <v>583.90750905056643</v>
      </c>
      <c r="AF794">
        <f>+J798</f>
        <v>1846.477671475172</v>
      </c>
      <c r="AG794">
        <f>+J794</f>
        <v>5839.0750905056639</v>
      </c>
    </row>
    <row r="795" spans="1:82" x14ac:dyDescent="0.45">
      <c r="A795" s="1">
        <f t="shared" si="92"/>
        <v>794</v>
      </c>
      <c r="B795" s="2" t="s">
        <v>287</v>
      </c>
      <c r="C795" s="3" t="s">
        <v>85</v>
      </c>
      <c r="D795" s="3" t="str">
        <f t="shared" si="93"/>
        <v>P4G4</v>
      </c>
      <c r="E795" s="3">
        <v>2</v>
      </c>
      <c r="F795" s="3" t="s">
        <v>264</v>
      </c>
      <c r="G795" s="3"/>
      <c r="H795" s="3">
        <v>342.52</v>
      </c>
      <c r="I795" s="47">
        <v>0.2</v>
      </c>
      <c r="J795" s="20">
        <f t="shared" si="95"/>
        <v>5839.0750905056639</v>
      </c>
      <c r="K795" s="3">
        <v>1</v>
      </c>
      <c r="L795" s="3">
        <v>96</v>
      </c>
      <c r="M795" s="3">
        <v>5</v>
      </c>
      <c r="N795" s="3" t="s">
        <v>10</v>
      </c>
      <c r="O795" s="3" t="s">
        <v>11</v>
      </c>
      <c r="P795" s="11" t="s">
        <v>269</v>
      </c>
      <c r="Q795" s="13">
        <f t="shared" si="96"/>
        <v>1313416.6666666667</v>
      </c>
      <c r="R795" s="9">
        <v>15227</v>
      </c>
      <c r="S795">
        <f t="shared" si="94"/>
        <v>1.1593426813019478</v>
      </c>
      <c r="T795">
        <f>+T794</f>
        <v>0.94355814986358733</v>
      </c>
      <c r="V795" t="str">
        <f>+F794</f>
        <v>Laurylamidopropyl betaine</v>
      </c>
      <c r="W795" t="s">
        <v>278</v>
      </c>
      <c r="X795">
        <v>0</v>
      </c>
      <c r="Y795">
        <f>+I826</f>
        <v>1.9999999999999988E-5</v>
      </c>
      <c r="Z795">
        <f>+I822</f>
        <v>6.324555320336755E-5</v>
      </c>
      <c r="AA795">
        <f>+I818</f>
        <v>1.999999999999999E-4</v>
      </c>
      <c r="AB795">
        <f>+I814</f>
        <v>6.3245553203367555E-4</v>
      </c>
      <c r="AC795">
        <f>+I810</f>
        <v>1.9999999999999992E-3</v>
      </c>
      <c r="AD795" s="24">
        <f>+I806</f>
        <v>6.3245553203367571E-3</v>
      </c>
      <c r="AE795">
        <f>+I802</f>
        <v>1.9999999999999997E-2</v>
      </c>
      <c r="AF795">
        <f>+I798</f>
        <v>6.3245553203367583E-2</v>
      </c>
      <c r="AG795">
        <f>+I794</f>
        <v>0.2</v>
      </c>
    </row>
    <row r="796" spans="1:82" x14ac:dyDescent="0.45">
      <c r="A796" s="1">
        <f t="shared" si="92"/>
        <v>795</v>
      </c>
      <c r="B796" s="2" t="s">
        <v>287</v>
      </c>
      <c r="C796" s="3" t="s">
        <v>86</v>
      </c>
      <c r="D796" s="3" t="str">
        <f t="shared" si="93"/>
        <v>P4H3</v>
      </c>
      <c r="E796" s="3">
        <v>3</v>
      </c>
      <c r="F796" s="3" t="s">
        <v>264</v>
      </c>
      <c r="G796" s="3"/>
      <c r="H796" s="3">
        <v>342.52</v>
      </c>
      <c r="I796" s="47">
        <v>0.2</v>
      </c>
      <c r="J796" s="20">
        <f t="shared" si="95"/>
        <v>5839.0750905056639</v>
      </c>
      <c r="K796" s="3">
        <v>1</v>
      </c>
      <c r="L796" s="3">
        <v>96</v>
      </c>
      <c r="M796" s="3">
        <v>5</v>
      </c>
      <c r="N796" s="3" t="s">
        <v>10</v>
      </c>
      <c r="O796" s="3" t="s">
        <v>11</v>
      </c>
      <c r="P796" s="11" t="s">
        <v>269</v>
      </c>
      <c r="Q796" s="13">
        <f t="shared" si="96"/>
        <v>1313416.6666666667</v>
      </c>
      <c r="R796" s="9">
        <v>10607</v>
      </c>
      <c r="S796">
        <f t="shared" si="94"/>
        <v>0.80758835099295734</v>
      </c>
      <c r="T796">
        <f t="shared" ref="T796:T829" si="97">+T795</f>
        <v>0.94355814986358733</v>
      </c>
      <c r="V796" t="str">
        <f>+F794</f>
        <v>Laurylamidopropyl betaine</v>
      </c>
    </row>
    <row r="797" spans="1:82" x14ac:dyDescent="0.45">
      <c r="A797" s="1">
        <f t="shared" si="92"/>
        <v>796</v>
      </c>
      <c r="B797" s="2" t="s">
        <v>287</v>
      </c>
      <c r="C797" s="3" t="s">
        <v>87</v>
      </c>
      <c r="D797" s="3" t="str">
        <f t="shared" si="93"/>
        <v>P4H4</v>
      </c>
      <c r="E797" s="3">
        <v>4</v>
      </c>
      <c r="F797" s="3" t="s">
        <v>264</v>
      </c>
      <c r="G797" s="3"/>
      <c r="H797" s="3">
        <v>342.52</v>
      </c>
      <c r="I797" s="47">
        <v>0.2</v>
      </c>
      <c r="J797" s="20">
        <f t="shared" si="95"/>
        <v>5839.0750905056639</v>
      </c>
      <c r="K797" s="3">
        <v>1</v>
      </c>
      <c r="L797" s="3">
        <v>96</v>
      </c>
      <c r="M797" s="3">
        <v>5</v>
      </c>
      <c r="N797" s="3" t="s">
        <v>10</v>
      </c>
      <c r="O797" s="3" t="s">
        <v>11</v>
      </c>
      <c r="P797" s="11" t="s">
        <v>269</v>
      </c>
      <c r="Q797" s="13">
        <f t="shared" si="96"/>
        <v>1313416.6666666667</v>
      </c>
      <c r="R797" s="9">
        <v>12857</v>
      </c>
      <c r="S797">
        <f t="shared" si="94"/>
        <v>0.97889727809149163</v>
      </c>
      <c r="T797">
        <f t="shared" si="97"/>
        <v>0.94355814986358733</v>
      </c>
      <c r="V797" t="s">
        <v>280</v>
      </c>
      <c r="W797" t="str">
        <f>+$D$938</f>
        <v>P4C13</v>
      </c>
      <c r="X797" t="str">
        <f>+$D$939</f>
        <v>P4C14</v>
      </c>
      <c r="Y797" t="str">
        <f>+$D$940</f>
        <v>P4D13</v>
      </c>
      <c r="Z797" t="str">
        <f>+$D$941</f>
        <v>P4D14</v>
      </c>
      <c r="AA797" t="str">
        <f>+$D$942</f>
        <v>P4E13</v>
      </c>
      <c r="AB797" t="str">
        <f>+$D$943</f>
        <v>P4E14</v>
      </c>
      <c r="AC797" t="str">
        <f>+$D$944</f>
        <v>P4F13</v>
      </c>
      <c r="AD797" s="24" t="str">
        <f>+$D$945</f>
        <v>P4F14</v>
      </c>
      <c r="AE797" t="str">
        <f>+$D$946</f>
        <v>P4G13</v>
      </c>
      <c r="AF797" t="str">
        <f>+$D$947</f>
        <v>P4G14</v>
      </c>
      <c r="AG797" t="str">
        <f>+$D$948</f>
        <v>P4H13</v>
      </c>
      <c r="AH797" t="str">
        <f>+$D$949</f>
        <v>P4H14</v>
      </c>
      <c r="AI797" t="str">
        <f>+$D$950</f>
        <v>P4I13</v>
      </c>
      <c r="AJ797" t="str">
        <f>+$D$951</f>
        <v>P4I14</v>
      </c>
      <c r="AK797" t="str">
        <f>+$D$952</f>
        <v>P4J13</v>
      </c>
      <c r="AL797" t="str">
        <f>+$D$953</f>
        <v>P4J14</v>
      </c>
      <c r="AM797" t="str">
        <f>+$D$954</f>
        <v>P4K13</v>
      </c>
      <c r="AN797" t="str">
        <f>+$D$955</f>
        <v>P4K14</v>
      </c>
      <c r="AO797" t="str">
        <f>+$D$956</f>
        <v>P4L13</v>
      </c>
      <c r="AP797" t="str">
        <f>+$D$957</f>
        <v>P4L14</v>
      </c>
      <c r="AQ797" t="str">
        <f>+$D$958</f>
        <v>P4M13</v>
      </c>
      <c r="AR797" t="str">
        <f>+$D$959</f>
        <v>P4M14</v>
      </c>
      <c r="AS797" t="str">
        <f>+$D$960</f>
        <v>P4N13</v>
      </c>
      <c r="AT797" t="str">
        <f>+$D$961</f>
        <v>P4N14</v>
      </c>
      <c r="AU797" t="str">
        <f>+D794</f>
        <v>P4G3</v>
      </c>
      <c r="AV797" t="str">
        <f>+D795</f>
        <v>P4G4</v>
      </c>
      <c r="AW797" t="str">
        <f>+D796</f>
        <v>P4H3</v>
      </c>
      <c r="AX797" t="str">
        <f>+D797</f>
        <v>P4H4</v>
      </c>
      <c r="AY797" t="str">
        <f>+D798</f>
        <v>P4G5</v>
      </c>
      <c r="AZ797" t="str">
        <f>+D799</f>
        <v>P4G6</v>
      </c>
      <c r="BA797" t="str">
        <f>+D800</f>
        <v>P4H5</v>
      </c>
      <c r="BB797" t="str">
        <f>+D801</f>
        <v>P4H6</v>
      </c>
      <c r="BC797" t="str">
        <f>+D802</f>
        <v>P4G7</v>
      </c>
      <c r="BD797" t="str">
        <f>+D803</f>
        <v>P4G8</v>
      </c>
      <c r="BE797" t="str">
        <f>+D804</f>
        <v>P4H7</v>
      </c>
      <c r="BF797" t="str">
        <f>+D805</f>
        <v>P4H8</v>
      </c>
      <c r="BG797" t="str">
        <f>+D806</f>
        <v>P4G9</v>
      </c>
      <c r="BH797" t="str">
        <f>+D807</f>
        <v>P4G10</v>
      </c>
      <c r="BI797" t="str">
        <f>+D808</f>
        <v>P4H9</v>
      </c>
      <c r="BJ797" t="str">
        <f>+D809</f>
        <v>P4H10</v>
      </c>
      <c r="BK797" t="str">
        <f>+D810</f>
        <v>P4G11</v>
      </c>
      <c r="BL797" t="str">
        <f>+D811</f>
        <v>P4G12</v>
      </c>
      <c r="BM797" t="str">
        <f>+D812</f>
        <v>P4H11</v>
      </c>
      <c r="BN797" t="str">
        <f>+D813</f>
        <v>P4H12</v>
      </c>
      <c r="BO797" t="str">
        <f>+D814</f>
        <v>P4G15</v>
      </c>
      <c r="BP797" t="str">
        <f>+D815</f>
        <v>P4G16</v>
      </c>
      <c r="BQ797" t="str">
        <f>+D816</f>
        <v>P4H15</v>
      </c>
      <c r="BR797" t="str">
        <f>+D817</f>
        <v>P4H16</v>
      </c>
      <c r="BS797" t="str">
        <f>+D818</f>
        <v>P4G17</v>
      </c>
      <c r="BT797" t="str">
        <f>+D819</f>
        <v>P4G18</v>
      </c>
      <c r="BU797" t="str">
        <f>+D820</f>
        <v>P4H17</v>
      </c>
      <c r="BV797" t="str">
        <f>+D821</f>
        <v>P4H18</v>
      </c>
      <c r="BW797" t="str">
        <f>+D822</f>
        <v>P4G19</v>
      </c>
      <c r="BX797" t="str">
        <f>+D823</f>
        <v>P4G20</v>
      </c>
      <c r="BY797" t="str">
        <f>+D824</f>
        <v>P4H19</v>
      </c>
      <c r="BZ797" t="str">
        <f>+D825</f>
        <v>P4H20</v>
      </c>
      <c r="CA797" t="str">
        <f>+D826</f>
        <v>P4G21</v>
      </c>
      <c r="CB797" t="str">
        <f>+D827</f>
        <v>P4G22</v>
      </c>
      <c r="CC797" t="str">
        <f>+D828</f>
        <v>P4H21</v>
      </c>
      <c r="CD797" t="str">
        <f>+D829</f>
        <v>P4H22</v>
      </c>
    </row>
    <row r="798" spans="1:82" x14ac:dyDescent="0.45">
      <c r="A798" s="1">
        <f t="shared" si="92"/>
        <v>797</v>
      </c>
      <c r="B798" s="2" t="s">
        <v>287</v>
      </c>
      <c r="C798" s="3" t="s">
        <v>88</v>
      </c>
      <c r="D798" s="3" t="str">
        <f t="shared" si="93"/>
        <v>P4G5</v>
      </c>
      <c r="E798" s="3">
        <v>1</v>
      </c>
      <c r="F798" s="3" t="s">
        <v>264</v>
      </c>
      <c r="G798" s="3"/>
      <c r="H798" s="3">
        <v>342.52</v>
      </c>
      <c r="I798" s="47">
        <f>I794/10^0.5</f>
        <v>6.3245553203367583E-2</v>
      </c>
      <c r="J798" s="20">
        <f t="shared" si="95"/>
        <v>1846.477671475172</v>
      </c>
      <c r="K798" s="3">
        <v>1</v>
      </c>
      <c r="L798" s="3">
        <v>96</v>
      </c>
      <c r="M798" s="3">
        <v>5</v>
      </c>
      <c r="N798" s="3" t="s">
        <v>10</v>
      </c>
      <c r="O798" s="3" t="s">
        <v>11</v>
      </c>
      <c r="P798" s="11" t="s">
        <v>269</v>
      </c>
      <c r="Q798" s="13">
        <f t="shared" si="96"/>
        <v>1313416.6666666667</v>
      </c>
      <c r="R798" s="9">
        <v>17320</v>
      </c>
      <c r="S798">
        <f t="shared" si="94"/>
        <v>1.3186980521540512</v>
      </c>
      <c r="T798">
        <f t="shared" si="97"/>
        <v>0.94355814986358733</v>
      </c>
      <c r="V798" t="s">
        <v>281</v>
      </c>
      <c r="W798" s="23">
        <f>+$I$938</f>
        <v>0</v>
      </c>
      <c r="X798" s="23">
        <f>+$I$939</f>
        <v>0</v>
      </c>
      <c r="Y798" s="23">
        <f>+$I$940</f>
        <v>0</v>
      </c>
      <c r="Z798" s="23">
        <f>+$I$941</f>
        <v>0</v>
      </c>
      <c r="AA798" s="23">
        <f>+$I$942</f>
        <v>0</v>
      </c>
      <c r="AB798" s="23">
        <f>+$I$943</f>
        <v>0</v>
      </c>
      <c r="AC798" s="23">
        <f>+$I$944</f>
        <v>0</v>
      </c>
      <c r="AD798" s="25">
        <f>+$I$945</f>
        <v>0</v>
      </c>
      <c r="AE798" s="23">
        <f>+$I$946</f>
        <v>0</v>
      </c>
      <c r="AF798" s="23">
        <f>+$I$947</f>
        <v>0</v>
      </c>
      <c r="AG798" s="23">
        <f>+$I$948</f>
        <v>0</v>
      </c>
      <c r="AH798" s="23">
        <f>+$I$949</f>
        <v>0</v>
      </c>
      <c r="AI798" s="23">
        <f>+$I$950</f>
        <v>0</v>
      </c>
      <c r="AJ798" s="23">
        <f>+$I$951</f>
        <v>0</v>
      </c>
      <c r="AK798" s="23">
        <f>+$I$952</f>
        <v>0</v>
      </c>
      <c r="AL798" s="23">
        <f>+$I$953</f>
        <v>0</v>
      </c>
      <c r="AM798" s="23">
        <f>+$I$954</f>
        <v>0</v>
      </c>
      <c r="AN798" s="23">
        <f>+$I$955</f>
        <v>0</v>
      </c>
      <c r="AO798" s="23">
        <f>+$I$956</f>
        <v>0</v>
      </c>
      <c r="AP798" s="23">
        <f>+$I$957</f>
        <v>0</v>
      </c>
      <c r="AQ798" s="23">
        <f>+$I$958</f>
        <v>0</v>
      </c>
      <c r="AR798" s="23">
        <f>+$I$959</f>
        <v>0</v>
      </c>
      <c r="AS798" s="23">
        <f>+$I$960</f>
        <v>0</v>
      </c>
      <c r="AT798" s="23">
        <f>+$I$961</f>
        <v>0</v>
      </c>
      <c r="AU798" s="26">
        <f>+I794</f>
        <v>0.2</v>
      </c>
      <c r="AV798" s="26">
        <f>+I795</f>
        <v>0.2</v>
      </c>
      <c r="AW798" s="26">
        <f>+I796</f>
        <v>0.2</v>
      </c>
      <c r="AX798" s="26">
        <f>+I797</f>
        <v>0.2</v>
      </c>
      <c r="AY798" s="26">
        <f>+I798</f>
        <v>6.3245553203367583E-2</v>
      </c>
      <c r="AZ798" s="26">
        <f>+I799</f>
        <v>6.3245553203367583E-2</v>
      </c>
      <c r="BA798" s="26">
        <f>+I800</f>
        <v>6.3245553203367583E-2</v>
      </c>
      <c r="BB798" s="26">
        <f>+I801</f>
        <v>6.3245553203367583E-2</v>
      </c>
      <c r="BC798" s="26">
        <f>+I802</f>
        <v>1.9999999999999997E-2</v>
      </c>
      <c r="BD798" s="26">
        <f>+I803</f>
        <v>1.9999999999999997E-2</v>
      </c>
      <c r="BE798" s="26">
        <f>+I804</f>
        <v>1.9999999999999997E-2</v>
      </c>
      <c r="BF798" s="26">
        <f>+I805</f>
        <v>1.9999999999999997E-2</v>
      </c>
      <c r="BG798" s="26">
        <f>+I806</f>
        <v>6.3245553203367571E-3</v>
      </c>
      <c r="BH798" s="26">
        <f>+I807</f>
        <v>6.3245553203367571E-3</v>
      </c>
      <c r="BI798" s="26">
        <f>+I808</f>
        <v>6.3245553203367571E-3</v>
      </c>
      <c r="BJ798" s="26">
        <f>+I809</f>
        <v>6.3245553203367571E-3</v>
      </c>
      <c r="BK798" s="26">
        <f>+I810</f>
        <v>1.9999999999999992E-3</v>
      </c>
      <c r="BL798" s="26">
        <f>+I811</f>
        <v>1.9999999999999992E-3</v>
      </c>
      <c r="BM798" s="26">
        <f>+I812</f>
        <v>1.9999999999999992E-3</v>
      </c>
      <c r="BN798" s="26">
        <f>+I813</f>
        <v>1.9999999999999992E-3</v>
      </c>
      <c r="BO798" s="26">
        <f>+I814</f>
        <v>6.3245553203367555E-4</v>
      </c>
      <c r="BP798" s="26">
        <f>+I815</f>
        <v>6.3245553203367555E-4</v>
      </c>
      <c r="BQ798" s="26">
        <f>+I816</f>
        <v>6.3245553203367555E-4</v>
      </c>
      <c r="BR798" s="26">
        <f>+I817</f>
        <v>6.3245553203367555E-4</v>
      </c>
      <c r="BS798" s="26">
        <f>+I818</f>
        <v>1.999999999999999E-4</v>
      </c>
      <c r="BT798" s="26">
        <f>+I819</f>
        <v>1.999999999999999E-4</v>
      </c>
      <c r="BU798" s="26">
        <f>+I820</f>
        <v>1.999999999999999E-4</v>
      </c>
      <c r="BV798" s="26">
        <f>+I821</f>
        <v>1.999999999999999E-4</v>
      </c>
      <c r="BW798" s="26">
        <f>+I822</f>
        <v>6.324555320336755E-5</v>
      </c>
      <c r="BX798" s="26">
        <f>+I823</f>
        <v>6.324555320336755E-5</v>
      </c>
      <c r="BY798" s="26">
        <f>+I824</f>
        <v>6.324555320336755E-5</v>
      </c>
      <c r="BZ798" s="26">
        <f>+I825</f>
        <v>6.324555320336755E-5</v>
      </c>
      <c r="CA798" s="26">
        <f>+I826</f>
        <v>1.9999999999999988E-5</v>
      </c>
      <c r="CB798" s="26">
        <f>+I827</f>
        <v>1.9999999999999988E-5</v>
      </c>
      <c r="CC798" s="26">
        <f>+I828</f>
        <v>1.9999999999999988E-5</v>
      </c>
      <c r="CD798" s="26">
        <f>+I829</f>
        <v>1.9999999999999988E-5</v>
      </c>
    </row>
    <row r="799" spans="1:82" x14ac:dyDescent="0.45">
      <c r="A799" s="1">
        <f t="shared" si="92"/>
        <v>798</v>
      </c>
      <c r="B799" s="2" t="s">
        <v>287</v>
      </c>
      <c r="C799" s="3" t="s">
        <v>89</v>
      </c>
      <c r="D799" s="3" t="str">
        <f t="shared" si="93"/>
        <v>P4G6</v>
      </c>
      <c r="E799" s="3">
        <v>2</v>
      </c>
      <c r="F799" s="3" t="s">
        <v>264</v>
      </c>
      <c r="G799" s="3"/>
      <c r="H799" s="3">
        <v>342.52</v>
      </c>
      <c r="I799" s="47">
        <f t="shared" ref="I799:I829" si="98">I795/10^0.5</f>
        <v>6.3245553203367583E-2</v>
      </c>
      <c r="J799" s="20">
        <f t="shared" si="95"/>
        <v>1846.477671475172</v>
      </c>
      <c r="K799" s="3">
        <v>1</v>
      </c>
      <c r="L799" s="3">
        <v>96</v>
      </c>
      <c r="M799" s="3">
        <v>5</v>
      </c>
      <c r="N799" s="3" t="s">
        <v>10</v>
      </c>
      <c r="O799" s="3" t="s">
        <v>11</v>
      </c>
      <c r="P799" s="11" t="s">
        <v>269</v>
      </c>
      <c r="Q799" s="13">
        <f t="shared" si="96"/>
        <v>1313416.6666666667</v>
      </c>
      <c r="R799" s="9">
        <v>22166</v>
      </c>
      <c r="S799">
        <f t="shared" si="94"/>
        <v>1.6876594124738278</v>
      </c>
      <c r="T799">
        <f t="shared" si="97"/>
        <v>0.94355814986358733</v>
      </c>
      <c r="V799" s="19" t="str">
        <f>+$R$1</f>
        <v>ATP Depletion (CTG-RLU)</v>
      </c>
      <c r="W799">
        <f>+$R$938</f>
        <v>1286000</v>
      </c>
      <c r="X799">
        <f>+$R$939</f>
        <v>1325000</v>
      </c>
      <c r="Y799">
        <f>+$R$940</f>
        <v>1334000</v>
      </c>
      <c r="Z799">
        <f>+$R$941</f>
        <v>1255000</v>
      </c>
      <c r="AA799">
        <f>+$R$942</f>
        <v>1276000</v>
      </c>
      <c r="AB799">
        <f>+$R$943</f>
        <v>1309000</v>
      </c>
      <c r="AC799">
        <f>+$R$944</f>
        <v>1293000</v>
      </c>
      <c r="AD799" s="24">
        <f>+$R$945</f>
        <v>1287000</v>
      </c>
      <c r="AE799">
        <f>+$R$946</f>
        <v>1297000</v>
      </c>
      <c r="AF799">
        <f>+$R$947</f>
        <v>1363000</v>
      </c>
      <c r="AG799">
        <f>+$R$948</f>
        <v>1307000</v>
      </c>
      <c r="AH799">
        <f>+$R$949</f>
        <v>1247000</v>
      </c>
      <c r="AI799">
        <f>+$R$950</f>
        <v>1293000</v>
      </c>
      <c r="AJ799">
        <f>+$R$951</f>
        <v>1293000</v>
      </c>
      <c r="AK799">
        <f>+$R$952</f>
        <v>1262000</v>
      </c>
      <c r="AL799">
        <f>+$R$953</f>
        <v>1304000</v>
      </c>
      <c r="AM799">
        <f>+$R$954</f>
        <v>1295000</v>
      </c>
      <c r="AN799">
        <f>+$R$955</f>
        <v>1315000</v>
      </c>
      <c r="AO799">
        <f>+$R$956</f>
        <v>1368000</v>
      </c>
      <c r="AP799">
        <f>+$R$957</f>
        <v>1309000</v>
      </c>
      <c r="AQ799">
        <f>+$R$958</f>
        <v>1316000</v>
      </c>
      <c r="AR799">
        <f>+$R$959</f>
        <v>1363000</v>
      </c>
      <c r="AS799">
        <f>+$R$960</f>
        <v>1407000</v>
      </c>
      <c r="AT799">
        <f>+$R$961</f>
        <v>1418000</v>
      </c>
      <c r="AU799">
        <f>+R794</f>
        <v>12708</v>
      </c>
      <c r="AV799">
        <f>+R795</f>
        <v>15227</v>
      </c>
      <c r="AW799">
        <f>+R796</f>
        <v>10607</v>
      </c>
      <c r="AX799">
        <f>+R797</f>
        <v>12857</v>
      </c>
      <c r="AY799">
        <f>+R798</f>
        <v>17320</v>
      </c>
      <c r="AZ799">
        <f>+R799</f>
        <v>22166</v>
      </c>
      <c r="BA799">
        <f>+R800</f>
        <v>15167</v>
      </c>
      <c r="BB799">
        <f>+R801</f>
        <v>18947</v>
      </c>
      <c r="BC799">
        <f>+R802</f>
        <v>989276</v>
      </c>
      <c r="BD799">
        <f>+R803</f>
        <v>958876</v>
      </c>
      <c r="BE799">
        <f>+R804</f>
        <v>846660</v>
      </c>
      <c r="BF799">
        <f>+R805</f>
        <v>761032</v>
      </c>
      <c r="BG799">
        <f>+R806</f>
        <v>1207000</v>
      </c>
      <c r="BH799">
        <f>+R807</f>
        <v>1139000</v>
      </c>
      <c r="BI799">
        <f>+R808</f>
        <v>1114000</v>
      </c>
      <c r="BJ799">
        <f>+R809</f>
        <v>1150000</v>
      </c>
      <c r="BK799">
        <f>+R810</f>
        <v>1276000</v>
      </c>
      <c r="BL799">
        <f>+R811</f>
        <v>1215000</v>
      </c>
      <c r="BM799">
        <f>+R812</f>
        <v>1291000</v>
      </c>
      <c r="BN799">
        <f>+R813</f>
        <v>1199000</v>
      </c>
      <c r="BO799">
        <f>+R814</f>
        <v>1233000</v>
      </c>
      <c r="BP799">
        <f>+R815</f>
        <v>1336000</v>
      </c>
      <c r="BQ799">
        <f>+R816</f>
        <v>1336000</v>
      </c>
      <c r="BR799">
        <f>+R817</f>
        <v>1287000</v>
      </c>
      <c r="BS799">
        <f>+R818</f>
        <v>1291000</v>
      </c>
      <c r="BT799">
        <f>+R819</f>
        <v>1278000</v>
      </c>
      <c r="BU799">
        <f>+R820</f>
        <v>1394000</v>
      </c>
      <c r="BV799">
        <f>+R821</f>
        <v>1286000</v>
      </c>
      <c r="BW799">
        <f>+R822</f>
        <v>1368000</v>
      </c>
      <c r="BX799">
        <f>+R823</f>
        <v>1314000</v>
      </c>
      <c r="BY799">
        <f>+R824</f>
        <v>1370000</v>
      </c>
      <c r="BZ799">
        <f>+R825</f>
        <v>1288000</v>
      </c>
      <c r="CA799">
        <f>+R826</f>
        <v>1318000</v>
      </c>
      <c r="CB799">
        <f>+R827</f>
        <v>1344000</v>
      </c>
      <c r="CC799">
        <f>+R828</f>
        <v>1387000</v>
      </c>
      <c r="CD799">
        <f>+R829</f>
        <v>1308000</v>
      </c>
    </row>
    <row r="800" spans="1:82" x14ac:dyDescent="0.45">
      <c r="A800" s="1">
        <f t="shared" si="92"/>
        <v>799</v>
      </c>
      <c r="B800" s="2" t="s">
        <v>287</v>
      </c>
      <c r="C800" s="3" t="s">
        <v>90</v>
      </c>
      <c r="D800" s="3" t="str">
        <f t="shared" si="93"/>
        <v>P4H5</v>
      </c>
      <c r="E800" s="3">
        <v>3</v>
      </c>
      <c r="F800" s="3" t="s">
        <v>264</v>
      </c>
      <c r="G800" s="3"/>
      <c r="H800" s="3">
        <v>342.52</v>
      </c>
      <c r="I800" s="47">
        <f t="shared" si="98"/>
        <v>6.3245553203367583E-2</v>
      </c>
      <c r="J800" s="20">
        <f t="shared" si="95"/>
        <v>1846.477671475172</v>
      </c>
      <c r="K800" s="3">
        <v>1</v>
      </c>
      <c r="L800" s="3">
        <v>96</v>
      </c>
      <c r="M800" s="3">
        <v>5</v>
      </c>
      <c r="N800" s="3" t="s">
        <v>10</v>
      </c>
      <c r="O800" s="3" t="s">
        <v>11</v>
      </c>
      <c r="P800" s="11" t="s">
        <v>269</v>
      </c>
      <c r="Q800" s="13">
        <f t="shared" si="96"/>
        <v>1313416.6666666667</v>
      </c>
      <c r="R800" s="9">
        <v>15167</v>
      </c>
      <c r="S800">
        <f t="shared" si="94"/>
        <v>1.1547744432459868</v>
      </c>
      <c r="T800">
        <f t="shared" si="97"/>
        <v>0.94355814986358733</v>
      </c>
    </row>
    <row r="801" spans="1:20" x14ac:dyDescent="0.45">
      <c r="A801" s="1">
        <f t="shared" si="92"/>
        <v>800</v>
      </c>
      <c r="B801" s="2" t="s">
        <v>287</v>
      </c>
      <c r="C801" s="3" t="s">
        <v>91</v>
      </c>
      <c r="D801" s="3" t="str">
        <f t="shared" si="93"/>
        <v>P4H6</v>
      </c>
      <c r="E801" s="3">
        <v>4</v>
      </c>
      <c r="F801" s="3" t="s">
        <v>264</v>
      </c>
      <c r="G801" s="3"/>
      <c r="H801" s="3">
        <v>342.52</v>
      </c>
      <c r="I801" s="47">
        <f t="shared" si="98"/>
        <v>6.3245553203367583E-2</v>
      </c>
      <c r="J801" s="20">
        <f t="shared" si="95"/>
        <v>1846.477671475172</v>
      </c>
      <c r="K801" s="3">
        <v>1</v>
      </c>
      <c r="L801" s="3">
        <v>96</v>
      </c>
      <c r="M801" s="3">
        <v>5</v>
      </c>
      <c r="N801" s="3" t="s">
        <v>10</v>
      </c>
      <c r="O801" s="3" t="s">
        <v>11</v>
      </c>
      <c r="P801" s="11" t="s">
        <v>269</v>
      </c>
      <c r="Q801" s="13">
        <f t="shared" si="96"/>
        <v>1313416.6666666667</v>
      </c>
      <c r="R801" s="9">
        <v>18947</v>
      </c>
      <c r="S801">
        <f t="shared" si="94"/>
        <v>1.4425734407715245</v>
      </c>
      <c r="T801">
        <f t="shared" si="97"/>
        <v>0.94355814986358733</v>
      </c>
    </row>
    <row r="802" spans="1:20" x14ac:dyDescent="0.45">
      <c r="A802" s="1">
        <f t="shared" si="92"/>
        <v>801</v>
      </c>
      <c r="B802" s="2" t="s">
        <v>287</v>
      </c>
      <c r="C802" s="3" t="s">
        <v>92</v>
      </c>
      <c r="D802" s="3" t="str">
        <f t="shared" si="93"/>
        <v>P4G7</v>
      </c>
      <c r="E802" s="3">
        <v>1</v>
      </c>
      <c r="F802" s="3" t="s">
        <v>264</v>
      </c>
      <c r="G802" s="3"/>
      <c r="H802" s="3">
        <v>342.52</v>
      </c>
      <c r="I802" s="47">
        <f t="shared" si="98"/>
        <v>1.9999999999999997E-2</v>
      </c>
      <c r="J802" s="20">
        <f t="shared" si="95"/>
        <v>583.90750905056643</v>
      </c>
      <c r="K802" s="3">
        <v>1</v>
      </c>
      <c r="L802" s="3">
        <v>96</v>
      </c>
      <c r="M802" s="3">
        <v>5</v>
      </c>
      <c r="N802" s="3" t="s">
        <v>10</v>
      </c>
      <c r="O802" s="3" t="s">
        <v>11</v>
      </c>
      <c r="P802" s="11" t="s">
        <v>269</v>
      </c>
      <c r="Q802" s="13">
        <f t="shared" si="96"/>
        <v>1313416.6666666667</v>
      </c>
      <c r="R802" s="9">
        <v>989276</v>
      </c>
      <c r="S802">
        <f t="shared" si="94"/>
        <v>75.320804517479857</v>
      </c>
      <c r="T802">
        <f t="shared" si="97"/>
        <v>0.94355814986358733</v>
      </c>
    </row>
    <row r="803" spans="1:20" x14ac:dyDescent="0.45">
      <c r="A803" s="1">
        <f t="shared" si="92"/>
        <v>802</v>
      </c>
      <c r="B803" s="2" t="s">
        <v>287</v>
      </c>
      <c r="C803" s="3" t="s">
        <v>93</v>
      </c>
      <c r="D803" s="3" t="str">
        <f t="shared" si="93"/>
        <v>P4G8</v>
      </c>
      <c r="E803" s="3">
        <v>2</v>
      </c>
      <c r="F803" s="3" t="s">
        <v>264</v>
      </c>
      <c r="G803" s="3"/>
      <c r="H803" s="3">
        <v>342.52</v>
      </c>
      <c r="I803" s="47">
        <f t="shared" si="98"/>
        <v>1.9999999999999997E-2</v>
      </c>
      <c r="J803" s="20">
        <f t="shared" si="95"/>
        <v>583.90750905056643</v>
      </c>
      <c r="K803" s="3">
        <v>1</v>
      </c>
      <c r="L803" s="3">
        <v>96</v>
      </c>
      <c r="M803" s="3">
        <v>5</v>
      </c>
      <c r="N803" s="3" t="s">
        <v>10</v>
      </c>
      <c r="O803" s="3" t="s">
        <v>11</v>
      </c>
      <c r="P803" s="11" t="s">
        <v>269</v>
      </c>
      <c r="Q803" s="13">
        <f t="shared" si="96"/>
        <v>1313416.6666666667</v>
      </c>
      <c r="R803" s="9">
        <v>958876</v>
      </c>
      <c r="S803">
        <f t="shared" si="94"/>
        <v>73.006230569126316</v>
      </c>
      <c r="T803">
        <f t="shared" si="97"/>
        <v>0.94355814986358733</v>
      </c>
    </row>
    <row r="804" spans="1:20" x14ac:dyDescent="0.45">
      <c r="A804" s="1">
        <f t="shared" si="92"/>
        <v>803</v>
      </c>
      <c r="B804" s="2" t="s">
        <v>287</v>
      </c>
      <c r="C804" s="3" t="s">
        <v>94</v>
      </c>
      <c r="D804" s="3" t="str">
        <f t="shared" si="93"/>
        <v>P4H7</v>
      </c>
      <c r="E804" s="3">
        <v>3</v>
      </c>
      <c r="F804" s="3" t="s">
        <v>264</v>
      </c>
      <c r="G804" s="3"/>
      <c r="H804" s="3">
        <v>342.52</v>
      </c>
      <c r="I804" s="47">
        <f t="shared" si="98"/>
        <v>1.9999999999999997E-2</v>
      </c>
      <c r="J804" s="20">
        <f t="shared" si="95"/>
        <v>583.90750905056643</v>
      </c>
      <c r="K804" s="3">
        <v>1</v>
      </c>
      <c r="L804" s="3">
        <v>96</v>
      </c>
      <c r="M804" s="3">
        <v>5</v>
      </c>
      <c r="N804" s="3" t="s">
        <v>10</v>
      </c>
      <c r="O804" s="3" t="s">
        <v>11</v>
      </c>
      <c r="P804" s="11" t="s">
        <v>269</v>
      </c>
      <c r="Q804" s="13">
        <f t="shared" si="96"/>
        <v>1313416.6666666667</v>
      </c>
      <c r="R804" s="9">
        <v>846660</v>
      </c>
      <c r="S804">
        <f t="shared" si="94"/>
        <v>64.462407207664484</v>
      </c>
      <c r="T804">
        <f t="shared" si="97"/>
        <v>0.94355814986358733</v>
      </c>
    </row>
    <row r="805" spans="1:20" x14ac:dyDescent="0.45">
      <c r="A805" s="1">
        <f t="shared" si="92"/>
        <v>804</v>
      </c>
      <c r="B805" s="2" t="s">
        <v>287</v>
      </c>
      <c r="C805" s="3" t="s">
        <v>95</v>
      </c>
      <c r="D805" s="3" t="str">
        <f t="shared" si="93"/>
        <v>P4H8</v>
      </c>
      <c r="E805" s="3">
        <v>4</v>
      </c>
      <c r="F805" s="3" t="s">
        <v>264</v>
      </c>
      <c r="G805" s="3"/>
      <c r="H805" s="3">
        <v>342.52</v>
      </c>
      <c r="I805" s="47">
        <f t="shared" si="98"/>
        <v>1.9999999999999997E-2</v>
      </c>
      <c r="J805" s="20">
        <f t="shared" si="95"/>
        <v>583.90750905056643</v>
      </c>
      <c r="K805" s="3">
        <v>1</v>
      </c>
      <c r="L805" s="3">
        <v>96</v>
      </c>
      <c r="M805" s="3">
        <v>5</v>
      </c>
      <c r="N805" s="3" t="s">
        <v>10</v>
      </c>
      <c r="O805" s="3" t="s">
        <v>11</v>
      </c>
      <c r="P805" s="11" t="s">
        <v>269</v>
      </c>
      <c r="Q805" s="13">
        <f t="shared" si="96"/>
        <v>1313416.6666666667</v>
      </c>
      <c r="R805" s="9">
        <v>761032</v>
      </c>
      <c r="S805">
        <f t="shared" si="94"/>
        <v>57.9429224034008</v>
      </c>
      <c r="T805">
        <f t="shared" si="97"/>
        <v>0.94355814986358733</v>
      </c>
    </row>
    <row r="806" spans="1:20" x14ac:dyDescent="0.45">
      <c r="A806" s="1">
        <f t="shared" si="92"/>
        <v>805</v>
      </c>
      <c r="B806" s="2" t="s">
        <v>287</v>
      </c>
      <c r="C806" s="3" t="s">
        <v>96</v>
      </c>
      <c r="D806" s="3" t="str">
        <f t="shared" si="93"/>
        <v>P4G9</v>
      </c>
      <c r="E806" s="3">
        <v>1</v>
      </c>
      <c r="F806" s="3" t="s">
        <v>264</v>
      </c>
      <c r="G806" s="3"/>
      <c r="H806" s="3">
        <v>342.52</v>
      </c>
      <c r="I806" s="47">
        <f t="shared" si="98"/>
        <v>6.3245553203367571E-3</v>
      </c>
      <c r="J806" s="20">
        <f t="shared" si="95"/>
        <v>184.64776714751716</v>
      </c>
      <c r="K806" s="3">
        <v>1</v>
      </c>
      <c r="L806" s="3">
        <v>96</v>
      </c>
      <c r="M806" s="3">
        <v>5</v>
      </c>
      <c r="N806" s="3" t="s">
        <v>10</v>
      </c>
      <c r="O806" s="3" t="s">
        <v>11</v>
      </c>
      <c r="P806" s="11" t="s">
        <v>269</v>
      </c>
      <c r="Q806" s="13">
        <f t="shared" si="96"/>
        <v>1313416.6666666667</v>
      </c>
      <c r="R806" s="9">
        <v>1207000</v>
      </c>
      <c r="S806">
        <f t="shared" si="94"/>
        <v>91.897722225747088</v>
      </c>
      <c r="T806">
        <f t="shared" si="97"/>
        <v>0.94355814986358733</v>
      </c>
    </row>
    <row r="807" spans="1:20" x14ac:dyDescent="0.45">
      <c r="A807" s="1">
        <f t="shared" si="92"/>
        <v>806</v>
      </c>
      <c r="B807" s="2" t="s">
        <v>287</v>
      </c>
      <c r="C807" s="3" t="s">
        <v>97</v>
      </c>
      <c r="D807" s="3" t="str">
        <f t="shared" si="93"/>
        <v>P4G10</v>
      </c>
      <c r="E807" s="3">
        <v>2</v>
      </c>
      <c r="F807" s="3" t="s">
        <v>264</v>
      </c>
      <c r="G807" s="3"/>
      <c r="H807" s="3">
        <v>342.52</v>
      </c>
      <c r="I807" s="47">
        <f t="shared" si="98"/>
        <v>6.3245553203367571E-3</v>
      </c>
      <c r="J807" s="20">
        <f t="shared" si="95"/>
        <v>184.64776714751716</v>
      </c>
      <c r="K807" s="3">
        <v>1</v>
      </c>
      <c r="L807" s="3">
        <v>96</v>
      </c>
      <c r="M807" s="3">
        <v>5</v>
      </c>
      <c r="N807" s="3" t="s">
        <v>10</v>
      </c>
      <c r="O807" s="3" t="s">
        <v>11</v>
      </c>
      <c r="P807" s="11" t="s">
        <v>269</v>
      </c>
      <c r="Q807" s="13">
        <f t="shared" si="96"/>
        <v>1313416.6666666667</v>
      </c>
      <c r="R807" s="9">
        <v>1139000</v>
      </c>
      <c r="S807">
        <f t="shared" si="94"/>
        <v>86.720385762324725</v>
      </c>
      <c r="T807">
        <f t="shared" si="97"/>
        <v>0.94355814986358733</v>
      </c>
    </row>
    <row r="808" spans="1:20" x14ac:dyDescent="0.45">
      <c r="A808" s="1">
        <f t="shared" si="92"/>
        <v>807</v>
      </c>
      <c r="B808" s="2" t="s">
        <v>287</v>
      </c>
      <c r="C808" s="3" t="s">
        <v>98</v>
      </c>
      <c r="D808" s="3" t="str">
        <f t="shared" si="93"/>
        <v>P4H9</v>
      </c>
      <c r="E808" s="3">
        <v>3</v>
      </c>
      <c r="F808" s="3" t="s">
        <v>264</v>
      </c>
      <c r="G808" s="3"/>
      <c r="H808" s="3">
        <v>342.52</v>
      </c>
      <c r="I808" s="47">
        <f t="shared" si="98"/>
        <v>6.3245553203367571E-3</v>
      </c>
      <c r="J808" s="20">
        <f t="shared" si="95"/>
        <v>184.64776714751716</v>
      </c>
      <c r="K808" s="3">
        <v>1</v>
      </c>
      <c r="L808" s="3">
        <v>96</v>
      </c>
      <c r="M808" s="3">
        <v>5</v>
      </c>
      <c r="N808" s="3" t="s">
        <v>10</v>
      </c>
      <c r="O808" s="3" t="s">
        <v>11</v>
      </c>
      <c r="P808" s="11" t="s">
        <v>269</v>
      </c>
      <c r="Q808" s="13">
        <f t="shared" si="96"/>
        <v>1313416.6666666667</v>
      </c>
      <c r="R808" s="9">
        <v>1114000</v>
      </c>
      <c r="S808">
        <f t="shared" si="94"/>
        <v>84.816953239007674</v>
      </c>
      <c r="T808">
        <f t="shared" si="97"/>
        <v>0.94355814986358733</v>
      </c>
    </row>
    <row r="809" spans="1:20" x14ac:dyDescent="0.45">
      <c r="A809" s="1">
        <f t="shared" si="92"/>
        <v>808</v>
      </c>
      <c r="B809" s="2" t="s">
        <v>287</v>
      </c>
      <c r="C809" s="3" t="s">
        <v>99</v>
      </c>
      <c r="D809" s="3" t="str">
        <f t="shared" si="93"/>
        <v>P4H10</v>
      </c>
      <c r="E809" s="3">
        <v>4</v>
      </c>
      <c r="F809" s="3" t="s">
        <v>264</v>
      </c>
      <c r="G809" s="3"/>
      <c r="H809" s="3">
        <v>342.52</v>
      </c>
      <c r="I809" s="47">
        <f t="shared" si="98"/>
        <v>6.3245553203367571E-3</v>
      </c>
      <c r="J809" s="20">
        <f t="shared" si="95"/>
        <v>184.64776714751716</v>
      </c>
      <c r="K809" s="3">
        <v>1</v>
      </c>
      <c r="L809" s="3">
        <v>96</v>
      </c>
      <c r="M809" s="3">
        <v>5</v>
      </c>
      <c r="N809" s="3" t="s">
        <v>10</v>
      </c>
      <c r="O809" s="3" t="s">
        <v>11</v>
      </c>
      <c r="P809" s="11" t="s">
        <v>269</v>
      </c>
      <c r="Q809" s="13">
        <f t="shared" si="96"/>
        <v>1313416.6666666667</v>
      </c>
      <c r="R809" s="9">
        <v>1150000</v>
      </c>
      <c r="S809">
        <f t="shared" si="94"/>
        <v>87.557896072584214</v>
      </c>
      <c r="T809">
        <f t="shared" si="97"/>
        <v>0.94355814986358733</v>
      </c>
    </row>
    <row r="810" spans="1:20" x14ac:dyDescent="0.45">
      <c r="A810" s="1">
        <f t="shared" si="92"/>
        <v>809</v>
      </c>
      <c r="B810" s="2" t="s">
        <v>287</v>
      </c>
      <c r="C810" s="3" t="s">
        <v>100</v>
      </c>
      <c r="D810" s="3" t="str">
        <f t="shared" si="93"/>
        <v>P4G11</v>
      </c>
      <c r="E810" s="3">
        <v>1</v>
      </c>
      <c r="F810" s="3" t="s">
        <v>264</v>
      </c>
      <c r="G810" s="3"/>
      <c r="H810" s="3">
        <v>342.52</v>
      </c>
      <c r="I810" s="47">
        <f t="shared" si="98"/>
        <v>1.9999999999999992E-3</v>
      </c>
      <c r="J810" s="20">
        <f t="shared" si="95"/>
        <v>58.39075090505662</v>
      </c>
      <c r="K810" s="3">
        <v>1</v>
      </c>
      <c r="L810" s="3">
        <v>96</v>
      </c>
      <c r="M810" s="3">
        <v>5</v>
      </c>
      <c r="N810" s="3" t="s">
        <v>10</v>
      </c>
      <c r="O810" s="3" t="s">
        <v>11</v>
      </c>
      <c r="P810" s="11" t="s">
        <v>269</v>
      </c>
      <c r="Q810" s="13">
        <f t="shared" si="96"/>
        <v>1313416.6666666667</v>
      </c>
      <c r="R810" s="9">
        <v>1276000</v>
      </c>
      <c r="S810">
        <f t="shared" si="94"/>
        <v>97.151195990102153</v>
      </c>
      <c r="T810">
        <f t="shared" si="97"/>
        <v>0.94355814986358733</v>
      </c>
    </row>
    <row r="811" spans="1:20" x14ac:dyDescent="0.45">
      <c r="A811" s="1">
        <f t="shared" si="92"/>
        <v>810</v>
      </c>
      <c r="B811" s="2" t="s">
        <v>287</v>
      </c>
      <c r="C811" s="3" t="s">
        <v>101</v>
      </c>
      <c r="D811" s="3" t="str">
        <f t="shared" si="93"/>
        <v>P4G12</v>
      </c>
      <c r="E811" s="3">
        <v>2</v>
      </c>
      <c r="F811" s="3" t="s">
        <v>264</v>
      </c>
      <c r="G811" s="3"/>
      <c r="H811" s="3">
        <v>342.52</v>
      </c>
      <c r="I811" s="47">
        <f t="shared" si="98"/>
        <v>1.9999999999999992E-3</v>
      </c>
      <c r="J811" s="20">
        <f t="shared" si="95"/>
        <v>58.39075090505662</v>
      </c>
      <c r="K811" s="3">
        <v>1</v>
      </c>
      <c r="L811" s="3">
        <v>96</v>
      </c>
      <c r="M811" s="3">
        <v>5</v>
      </c>
      <c r="N811" s="3" t="s">
        <v>10</v>
      </c>
      <c r="O811" s="3" t="s">
        <v>11</v>
      </c>
      <c r="P811" s="11" t="s">
        <v>269</v>
      </c>
      <c r="Q811" s="13">
        <f t="shared" si="96"/>
        <v>1313416.6666666667</v>
      </c>
      <c r="R811" s="9">
        <v>1215000</v>
      </c>
      <c r="S811">
        <f t="shared" si="94"/>
        <v>92.506820633208548</v>
      </c>
      <c r="T811">
        <f t="shared" si="97"/>
        <v>0.94355814986358733</v>
      </c>
    </row>
    <row r="812" spans="1:20" x14ac:dyDescent="0.45">
      <c r="A812" s="1">
        <f t="shared" si="92"/>
        <v>811</v>
      </c>
      <c r="B812" s="2" t="s">
        <v>287</v>
      </c>
      <c r="C812" s="3" t="s">
        <v>102</v>
      </c>
      <c r="D812" s="3" t="str">
        <f t="shared" si="93"/>
        <v>P4H11</v>
      </c>
      <c r="E812" s="3">
        <v>3</v>
      </c>
      <c r="F812" s="3" t="s">
        <v>264</v>
      </c>
      <c r="G812" s="3"/>
      <c r="H812" s="3">
        <v>342.52</v>
      </c>
      <c r="I812" s="47">
        <f t="shared" si="98"/>
        <v>1.9999999999999992E-3</v>
      </c>
      <c r="J812" s="20">
        <f t="shared" si="95"/>
        <v>58.39075090505662</v>
      </c>
      <c r="K812" s="3">
        <v>1</v>
      </c>
      <c r="L812" s="3">
        <v>96</v>
      </c>
      <c r="M812" s="3">
        <v>5</v>
      </c>
      <c r="N812" s="3" t="s">
        <v>10</v>
      </c>
      <c r="O812" s="3" t="s">
        <v>11</v>
      </c>
      <c r="P812" s="11" t="s">
        <v>269</v>
      </c>
      <c r="Q812" s="13">
        <f t="shared" si="96"/>
        <v>1313416.6666666667</v>
      </c>
      <c r="R812" s="9">
        <v>1291000</v>
      </c>
      <c r="S812">
        <f t="shared" si="94"/>
        <v>98.293255504092372</v>
      </c>
      <c r="T812">
        <f t="shared" si="97"/>
        <v>0.94355814986358733</v>
      </c>
    </row>
    <row r="813" spans="1:20" x14ac:dyDescent="0.45">
      <c r="A813" s="1">
        <f t="shared" si="92"/>
        <v>812</v>
      </c>
      <c r="B813" s="2" t="s">
        <v>287</v>
      </c>
      <c r="C813" s="3" t="s">
        <v>103</v>
      </c>
      <c r="D813" s="3" t="str">
        <f t="shared" si="93"/>
        <v>P4H12</v>
      </c>
      <c r="E813" s="3">
        <v>4</v>
      </c>
      <c r="F813" s="3" t="s">
        <v>264</v>
      </c>
      <c r="G813" s="3"/>
      <c r="H813" s="3">
        <v>342.52</v>
      </c>
      <c r="I813" s="47">
        <f t="shared" si="98"/>
        <v>1.9999999999999992E-3</v>
      </c>
      <c r="J813" s="20">
        <f t="shared" si="95"/>
        <v>58.39075090505662</v>
      </c>
      <c r="K813" s="3">
        <v>1</v>
      </c>
      <c r="L813" s="3">
        <v>96</v>
      </c>
      <c r="M813" s="3">
        <v>5</v>
      </c>
      <c r="N813" s="3" t="s">
        <v>10</v>
      </c>
      <c r="O813" s="3" t="s">
        <v>11</v>
      </c>
      <c r="P813" s="11" t="s">
        <v>269</v>
      </c>
      <c r="Q813" s="13">
        <f t="shared" si="96"/>
        <v>1313416.6666666667</v>
      </c>
      <c r="R813" s="9">
        <v>1199000</v>
      </c>
      <c r="S813">
        <f t="shared" si="94"/>
        <v>91.288623818285643</v>
      </c>
      <c r="T813">
        <f t="shared" si="97"/>
        <v>0.94355814986358733</v>
      </c>
    </row>
    <row r="814" spans="1:20" x14ac:dyDescent="0.45">
      <c r="A814" s="1">
        <f t="shared" si="92"/>
        <v>813</v>
      </c>
      <c r="B814" s="2" t="s">
        <v>287</v>
      </c>
      <c r="C814" s="3" t="s">
        <v>104</v>
      </c>
      <c r="D814" s="3" t="str">
        <f t="shared" si="93"/>
        <v>P4G15</v>
      </c>
      <c r="E814" s="3">
        <v>1</v>
      </c>
      <c r="F814" s="3" t="s">
        <v>264</v>
      </c>
      <c r="G814" s="3"/>
      <c r="H814" s="3">
        <v>342.52</v>
      </c>
      <c r="I814" s="47">
        <f t="shared" si="98"/>
        <v>6.3245553203367555E-4</v>
      </c>
      <c r="J814" s="20">
        <f t="shared" si="95"/>
        <v>18.464776714751711</v>
      </c>
      <c r="K814" s="3">
        <v>1</v>
      </c>
      <c r="L814" s="3">
        <v>96</v>
      </c>
      <c r="M814" s="3">
        <v>5</v>
      </c>
      <c r="N814" s="3" t="s">
        <v>10</v>
      </c>
      <c r="O814" s="3" t="s">
        <v>11</v>
      </c>
      <c r="P814" s="11" t="s">
        <v>269</v>
      </c>
      <c r="Q814" s="13">
        <f t="shared" si="96"/>
        <v>1313416.6666666667</v>
      </c>
      <c r="R814" s="9">
        <v>1233000</v>
      </c>
      <c r="S814">
        <f t="shared" si="94"/>
        <v>93.877292049996825</v>
      </c>
      <c r="T814">
        <f t="shared" si="97"/>
        <v>0.94355814986358733</v>
      </c>
    </row>
    <row r="815" spans="1:20" x14ac:dyDescent="0.45">
      <c r="A815" s="1">
        <f t="shared" si="92"/>
        <v>814</v>
      </c>
      <c r="B815" s="2" t="s">
        <v>287</v>
      </c>
      <c r="C815" s="3" t="s">
        <v>105</v>
      </c>
      <c r="D815" s="3" t="str">
        <f t="shared" si="93"/>
        <v>P4G16</v>
      </c>
      <c r="E815" s="3">
        <v>2</v>
      </c>
      <c r="F815" s="3" t="s">
        <v>264</v>
      </c>
      <c r="G815" s="3"/>
      <c r="H815" s="3">
        <v>342.52</v>
      </c>
      <c r="I815" s="47">
        <f t="shared" si="98"/>
        <v>6.3245553203367555E-4</v>
      </c>
      <c r="J815" s="20">
        <f t="shared" si="95"/>
        <v>18.464776714751711</v>
      </c>
      <c r="K815" s="3">
        <v>1</v>
      </c>
      <c r="L815" s="3">
        <v>96</v>
      </c>
      <c r="M815" s="3">
        <v>5</v>
      </c>
      <c r="N815" s="3" t="s">
        <v>10</v>
      </c>
      <c r="O815" s="3" t="s">
        <v>11</v>
      </c>
      <c r="P815" s="11" t="s">
        <v>269</v>
      </c>
      <c r="Q815" s="13">
        <f t="shared" si="96"/>
        <v>1313416.6666666667</v>
      </c>
      <c r="R815" s="9">
        <v>1336000</v>
      </c>
      <c r="S815">
        <f t="shared" si="94"/>
        <v>101.71943404606306</v>
      </c>
      <c r="T815">
        <f t="shared" si="97"/>
        <v>0.94355814986358733</v>
      </c>
    </row>
    <row r="816" spans="1:20" x14ac:dyDescent="0.45">
      <c r="A816" s="1">
        <f t="shared" si="92"/>
        <v>815</v>
      </c>
      <c r="B816" s="2" t="s">
        <v>287</v>
      </c>
      <c r="C816" s="3" t="s">
        <v>106</v>
      </c>
      <c r="D816" s="3" t="str">
        <f t="shared" si="93"/>
        <v>P4H15</v>
      </c>
      <c r="E816" s="3">
        <v>3</v>
      </c>
      <c r="F816" s="3" t="s">
        <v>264</v>
      </c>
      <c r="G816" s="3"/>
      <c r="H816" s="3">
        <v>342.52</v>
      </c>
      <c r="I816" s="47">
        <f t="shared" si="98"/>
        <v>6.3245553203367555E-4</v>
      </c>
      <c r="J816" s="20">
        <f t="shared" si="95"/>
        <v>18.464776714751711</v>
      </c>
      <c r="K816" s="3">
        <v>1</v>
      </c>
      <c r="L816" s="3">
        <v>96</v>
      </c>
      <c r="M816" s="3">
        <v>5</v>
      </c>
      <c r="N816" s="3" t="s">
        <v>10</v>
      </c>
      <c r="O816" s="3" t="s">
        <v>11</v>
      </c>
      <c r="P816" s="11" t="s">
        <v>269</v>
      </c>
      <c r="Q816" s="13">
        <f t="shared" si="96"/>
        <v>1313416.6666666667</v>
      </c>
      <c r="R816" s="9">
        <v>1336000</v>
      </c>
      <c r="S816">
        <f t="shared" si="94"/>
        <v>101.71943404606306</v>
      </c>
      <c r="T816">
        <f t="shared" si="97"/>
        <v>0.94355814986358733</v>
      </c>
    </row>
    <row r="817" spans="1:33" x14ac:dyDescent="0.45">
      <c r="A817" s="1">
        <f t="shared" si="92"/>
        <v>816</v>
      </c>
      <c r="B817" s="2" t="s">
        <v>287</v>
      </c>
      <c r="C817" s="3" t="s">
        <v>107</v>
      </c>
      <c r="D817" s="3" t="str">
        <f t="shared" si="93"/>
        <v>P4H16</v>
      </c>
      <c r="E817" s="3">
        <v>4</v>
      </c>
      <c r="F817" s="3" t="s">
        <v>264</v>
      </c>
      <c r="G817" s="3"/>
      <c r="H817" s="3">
        <v>342.52</v>
      </c>
      <c r="I817" s="47">
        <f t="shared" si="98"/>
        <v>6.3245553203367555E-4</v>
      </c>
      <c r="J817" s="20">
        <f t="shared" si="95"/>
        <v>18.464776714751711</v>
      </c>
      <c r="K817" s="3">
        <v>1</v>
      </c>
      <c r="L817" s="3">
        <v>96</v>
      </c>
      <c r="M817" s="3">
        <v>5</v>
      </c>
      <c r="N817" s="3" t="s">
        <v>10</v>
      </c>
      <c r="O817" s="3" t="s">
        <v>11</v>
      </c>
      <c r="P817" s="11" t="s">
        <v>269</v>
      </c>
      <c r="Q817" s="13">
        <f t="shared" si="96"/>
        <v>1313416.6666666667</v>
      </c>
      <c r="R817" s="9">
        <v>1287000</v>
      </c>
      <c r="S817">
        <f t="shared" si="94"/>
        <v>97.988706300361656</v>
      </c>
      <c r="T817">
        <f t="shared" si="97"/>
        <v>0.94355814986358733</v>
      </c>
    </row>
    <row r="818" spans="1:33" x14ac:dyDescent="0.45">
      <c r="A818" s="1">
        <f t="shared" si="92"/>
        <v>817</v>
      </c>
      <c r="B818" s="2" t="s">
        <v>287</v>
      </c>
      <c r="C818" s="3" t="s">
        <v>108</v>
      </c>
      <c r="D818" s="3" t="str">
        <f t="shared" si="93"/>
        <v>P4G17</v>
      </c>
      <c r="E818" s="3">
        <v>1</v>
      </c>
      <c r="F818" s="3" t="s">
        <v>264</v>
      </c>
      <c r="G818" s="3"/>
      <c r="H818" s="3">
        <v>342.52</v>
      </c>
      <c r="I818" s="47">
        <f t="shared" si="98"/>
        <v>1.999999999999999E-4</v>
      </c>
      <c r="J818" s="20">
        <f t="shared" si="95"/>
        <v>5.8390750905056619</v>
      </c>
      <c r="K818" s="3">
        <v>1</v>
      </c>
      <c r="L818" s="3">
        <v>96</v>
      </c>
      <c r="M818" s="3">
        <v>5</v>
      </c>
      <c r="N818" s="3" t="s">
        <v>10</v>
      </c>
      <c r="O818" s="3" t="s">
        <v>11</v>
      </c>
      <c r="P818" s="11" t="s">
        <v>269</v>
      </c>
      <c r="Q818" s="13">
        <f t="shared" si="96"/>
        <v>1313416.6666666667</v>
      </c>
      <c r="R818" s="9">
        <v>1291000</v>
      </c>
      <c r="S818">
        <f t="shared" si="94"/>
        <v>98.293255504092372</v>
      </c>
      <c r="T818">
        <f t="shared" si="97"/>
        <v>0.94355814986358733</v>
      </c>
    </row>
    <row r="819" spans="1:33" x14ac:dyDescent="0.45">
      <c r="A819" s="1">
        <f t="shared" si="92"/>
        <v>818</v>
      </c>
      <c r="B819" s="2" t="s">
        <v>287</v>
      </c>
      <c r="C819" s="3" t="s">
        <v>109</v>
      </c>
      <c r="D819" s="3" t="str">
        <f t="shared" si="93"/>
        <v>P4G18</v>
      </c>
      <c r="E819" s="3">
        <v>2</v>
      </c>
      <c r="F819" s="3" t="s">
        <v>264</v>
      </c>
      <c r="G819" s="3"/>
      <c r="H819" s="3">
        <v>342.52</v>
      </c>
      <c r="I819" s="47">
        <f t="shared" si="98"/>
        <v>1.999999999999999E-4</v>
      </c>
      <c r="J819" s="20">
        <f t="shared" si="95"/>
        <v>5.8390750905056619</v>
      </c>
      <c r="K819" s="3">
        <v>1</v>
      </c>
      <c r="L819" s="3">
        <v>96</v>
      </c>
      <c r="M819" s="3">
        <v>5</v>
      </c>
      <c r="N819" s="3" t="s">
        <v>10</v>
      </c>
      <c r="O819" s="3" t="s">
        <v>11</v>
      </c>
      <c r="P819" s="11" t="s">
        <v>269</v>
      </c>
      <c r="Q819" s="13">
        <f t="shared" si="96"/>
        <v>1313416.6666666667</v>
      </c>
      <c r="R819" s="9">
        <v>1278000</v>
      </c>
      <c r="S819">
        <f t="shared" si="94"/>
        <v>97.30347059196751</v>
      </c>
      <c r="T819">
        <f t="shared" si="97"/>
        <v>0.94355814986358733</v>
      </c>
    </row>
    <row r="820" spans="1:33" x14ac:dyDescent="0.45">
      <c r="A820" s="1">
        <f t="shared" si="92"/>
        <v>819</v>
      </c>
      <c r="B820" s="2" t="s">
        <v>287</v>
      </c>
      <c r="C820" s="3" t="s">
        <v>110</v>
      </c>
      <c r="D820" s="3" t="str">
        <f t="shared" si="93"/>
        <v>P4H17</v>
      </c>
      <c r="E820" s="3">
        <v>3</v>
      </c>
      <c r="F820" s="3" t="s">
        <v>264</v>
      </c>
      <c r="G820" s="3"/>
      <c r="H820" s="3">
        <v>342.52</v>
      </c>
      <c r="I820" s="47">
        <f t="shared" si="98"/>
        <v>1.999999999999999E-4</v>
      </c>
      <c r="J820" s="20">
        <f t="shared" si="95"/>
        <v>5.8390750905056619</v>
      </c>
      <c r="K820" s="3">
        <v>1</v>
      </c>
      <c r="L820" s="3">
        <v>96</v>
      </c>
      <c r="M820" s="3">
        <v>5</v>
      </c>
      <c r="N820" s="3" t="s">
        <v>10</v>
      </c>
      <c r="O820" s="3" t="s">
        <v>11</v>
      </c>
      <c r="P820" s="11" t="s">
        <v>269</v>
      </c>
      <c r="Q820" s="13">
        <f t="shared" si="96"/>
        <v>1313416.6666666667</v>
      </c>
      <c r="R820" s="9">
        <v>1394000</v>
      </c>
      <c r="S820">
        <f t="shared" si="94"/>
        <v>106.13539750015862</v>
      </c>
      <c r="T820">
        <f t="shared" si="97"/>
        <v>0.94355814986358733</v>
      </c>
    </row>
    <row r="821" spans="1:33" x14ac:dyDescent="0.45">
      <c r="A821" s="1">
        <f t="shared" si="92"/>
        <v>820</v>
      </c>
      <c r="B821" s="2" t="s">
        <v>287</v>
      </c>
      <c r="C821" s="3" t="s">
        <v>111</v>
      </c>
      <c r="D821" s="3" t="str">
        <f t="shared" si="93"/>
        <v>P4H18</v>
      </c>
      <c r="E821" s="3">
        <v>4</v>
      </c>
      <c r="F821" s="3" t="s">
        <v>264</v>
      </c>
      <c r="G821" s="3"/>
      <c r="H821" s="3">
        <v>342.52</v>
      </c>
      <c r="I821" s="47">
        <f t="shared" si="98"/>
        <v>1.999999999999999E-4</v>
      </c>
      <c r="J821" s="20">
        <f t="shared" si="95"/>
        <v>5.8390750905056619</v>
      </c>
      <c r="K821" s="3">
        <v>1</v>
      </c>
      <c r="L821" s="3">
        <v>96</v>
      </c>
      <c r="M821" s="3">
        <v>5</v>
      </c>
      <c r="N821" s="3" t="s">
        <v>10</v>
      </c>
      <c r="O821" s="3" t="s">
        <v>11</v>
      </c>
      <c r="P821" s="11" t="s">
        <v>269</v>
      </c>
      <c r="Q821" s="13">
        <f t="shared" si="96"/>
        <v>1313416.6666666667</v>
      </c>
      <c r="R821" s="9">
        <v>1286000</v>
      </c>
      <c r="S821">
        <f t="shared" si="94"/>
        <v>97.912568999428956</v>
      </c>
      <c r="T821">
        <f t="shared" si="97"/>
        <v>0.94355814986358733</v>
      </c>
    </row>
    <row r="822" spans="1:33" x14ac:dyDescent="0.45">
      <c r="A822" s="1">
        <f t="shared" si="92"/>
        <v>821</v>
      </c>
      <c r="B822" s="2" t="s">
        <v>287</v>
      </c>
      <c r="C822" s="3" t="s">
        <v>112</v>
      </c>
      <c r="D822" s="3" t="str">
        <f t="shared" si="93"/>
        <v>P4G19</v>
      </c>
      <c r="E822" s="3">
        <v>1</v>
      </c>
      <c r="F822" s="3" t="s">
        <v>264</v>
      </c>
      <c r="G822" s="3"/>
      <c r="H822" s="3">
        <v>342.52</v>
      </c>
      <c r="I822" s="47">
        <f t="shared" si="98"/>
        <v>6.324555320336755E-5</v>
      </c>
      <c r="J822" s="20">
        <f t="shared" si="95"/>
        <v>1.8464776714751709</v>
      </c>
      <c r="K822" s="3">
        <v>1</v>
      </c>
      <c r="L822" s="3">
        <v>96</v>
      </c>
      <c r="M822" s="3">
        <v>5</v>
      </c>
      <c r="N822" s="3" t="s">
        <v>10</v>
      </c>
      <c r="O822" s="3" t="s">
        <v>11</v>
      </c>
      <c r="P822" s="11" t="s">
        <v>269</v>
      </c>
      <c r="Q822" s="13">
        <f t="shared" si="96"/>
        <v>1313416.6666666667</v>
      </c>
      <c r="R822" s="9">
        <v>1368000</v>
      </c>
      <c r="S822">
        <f t="shared" si="94"/>
        <v>104.15582767590888</v>
      </c>
      <c r="T822">
        <f t="shared" si="97"/>
        <v>0.94355814986358733</v>
      </c>
    </row>
    <row r="823" spans="1:33" x14ac:dyDescent="0.45">
      <c r="A823" s="1">
        <f t="shared" si="92"/>
        <v>822</v>
      </c>
      <c r="B823" s="2" t="s">
        <v>287</v>
      </c>
      <c r="C823" s="3" t="s">
        <v>113</v>
      </c>
      <c r="D823" s="3" t="str">
        <f t="shared" si="93"/>
        <v>P4G20</v>
      </c>
      <c r="E823" s="3">
        <v>2</v>
      </c>
      <c r="F823" s="3" t="s">
        <v>264</v>
      </c>
      <c r="G823" s="3"/>
      <c r="H823" s="3">
        <v>342.52</v>
      </c>
      <c r="I823" s="47">
        <f t="shared" si="98"/>
        <v>6.324555320336755E-5</v>
      </c>
      <c r="J823" s="20">
        <f t="shared" si="95"/>
        <v>1.8464776714751709</v>
      </c>
      <c r="K823" s="3">
        <v>1</v>
      </c>
      <c r="L823" s="3">
        <v>96</v>
      </c>
      <c r="M823" s="3">
        <v>5</v>
      </c>
      <c r="N823" s="3" t="s">
        <v>10</v>
      </c>
      <c r="O823" s="3" t="s">
        <v>11</v>
      </c>
      <c r="P823" s="11" t="s">
        <v>269</v>
      </c>
      <c r="Q823" s="13">
        <f t="shared" si="96"/>
        <v>1313416.6666666667</v>
      </c>
      <c r="R823" s="9">
        <v>1314000</v>
      </c>
      <c r="S823">
        <f t="shared" si="94"/>
        <v>100.04441342554406</v>
      </c>
      <c r="T823">
        <f t="shared" si="97"/>
        <v>0.94355814986358733</v>
      </c>
    </row>
    <row r="824" spans="1:33" x14ac:dyDescent="0.45">
      <c r="A824" s="1">
        <f t="shared" si="92"/>
        <v>823</v>
      </c>
      <c r="B824" s="2" t="s">
        <v>287</v>
      </c>
      <c r="C824" s="3" t="s">
        <v>114</v>
      </c>
      <c r="D824" s="3" t="str">
        <f t="shared" si="93"/>
        <v>P4H19</v>
      </c>
      <c r="E824" s="3">
        <v>3</v>
      </c>
      <c r="F824" s="3" t="s">
        <v>264</v>
      </c>
      <c r="G824" s="3"/>
      <c r="H824" s="3">
        <v>342.52</v>
      </c>
      <c r="I824" s="47">
        <f t="shared" si="98"/>
        <v>6.324555320336755E-5</v>
      </c>
      <c r="J824" s="20">
        <f t="shared" si="95"/>
        <v>1.8464776714751709</v>
      </c>
      <c r="K824" s="3">
        <v>1</v>
      </c>
      <c r="L824" s="3">
        <v>96</v>
      </c>
      <c r="M824" s="3">
        <v>5</v>
      </c>
      <c r="N824" s="3" t="s">
        <v>10</v>
      </c>
      <c r="O824" s="3" t="s">
        <v>11</v>
      </c>
      <c r="P824" s="11" t="s">
        <v>269</v>
      </c>
      <c r="Q824" s="13">
        <f t="shared" si="96"/>
        <v>1313416.6666666667</v>
      </c>
      <c r="R824" s="9">
        <v>1370000</v>
      </c>
      <c r="S824">
        <f t="shared" si="94"/>
        <v>104.30810227777425</v>
      </c>
      <c r="T824">
        <f t="shared" si="97"/>
        <v>0.94355814986358733</v>
      </c>
    </row>
    <row r="825" spans="1:33" x14ac:dyDescent="0.45">
      <c r="A825" s="1">
        <f t="shared" si="92"/>
        <v>824</v>
      </c>
      <c r="B825" s="2" t="s">
        <v>287</v>
      </c>
      <c r="C825" s="3" t="s">
        <v>115</v>
      </c>
      <c r="D825" s="3" t="str">
        <f t="shared" si="93"/>
        <v>P4H20</v>
      </c>
      <c r="E825" s="3">
        <v>4</v>
      </c>
      <c r="F825" s="3" t="s">
        <v>264</v>
      </c>
      <c r="G825" s="3"/>
      <c r="H825" s="3">
        <v>342.52</v>
      </c>
      <c r="I825" s="47">
        <f t="shared" si="98"/>
        <v>6.324555320336755E-5</v>
      </c>
      <c r="J825" s="20">
        <f t="shared" si="95"/>
        <v>1.8464776714751709</v>
      </c>
      <c r="K825" s="3">
        <v>1</v>
      </c>
      <c r="L825" s="3">
        <v>96</v>
      </c>
      <c r="M825" s="3">
        <v>5</v>
      </c>
      <c r="N825" s="3" t="s">
        <v>10</v>
      </c>
      <c r="O825" s="3" t="s">
        <v>11</v>
      </c>
      <c r="P825" s="11" t="s">
        <v>269</v>
      </c>
      <c r="Q825" s="13">
        <f t="shared" si="96"/>
        <v>1313416.6666666667</v>
      </c>
      <c r="R825" s="9">
        <v>1288000</v>
      </c>
      <c r="S825">
        <f t="shared" si="94"/>
        <v>98.064843601294328</v>
      </c>
      <c r="T825">
        <f t="shared" si="97"/>
        <v>0.94355814986358733</v>
      </c>
    </row>
    <row r="826" spans="1:33" x14ac:dyDescent="0.45">
      <c r="A826" s="1">
        <f t="shared" si="92"/>
        <v>825</v>
      </c>
      <c r="B826" s="2" t="s">
        <v>287</v>
      </c>
      <c r="C826" s="3" t="s">
        <v>116</v>
      </c>
      <c r="D826" s="3" t="str">
        <f t="shared" si="93"/>
        <v>P4G21</v>
      </c>
      <c r="E826" s="3">
        <v>1</v>
      </c>
      <c r="F826" s="3" t="s">
        <v>264</v>
      </c>
      <c r="G826" s="3"/>
      <c r="H826" s="3">
        <v>342.52</v>
      </c>
      <c r="I826" s="47">
        <f t="shared" si="98"/>
        <v>1.9999999999999988E-5</v>
      </c>
      <c r="J826" s="20">
        <f t="shared" si="95"/>
        <v>0.5839075090505661</v>
      </c>
      <c r="K826" s="3">
        <v>1</v>
      </c>
      <c r="L826" s="3">
        <v>96</v>
      </c>
      <c r="M826" s="3">
        <v>5</v>
      </c>
      <c r="N826" s="3" t="s">
        <v>10</v>
      </c>
      <c r="O826" s="3" t="s">
        <v>11</v>
      </c>
      <c r="P826" s="11" t="s">
        <v>269</v>
      </c>
      <c r="Q826" s="13">
        <f t="shared" si="96"/>
        <v>1313416.6666666667</v>
      </c>
      <c r="R826" s="9">
        <v>1318000</v>
      </c>
      <c r="S826">
        <f t="shared" si="94"/>
        <v>100.34896262927479</v>
      </c>
      <c r="T826">
        <f t="shared" si="97"/>
        <v>0.94355814986358733</v>
      </c>
    </row>
    <row r="827" spans="1:33" x14ac:dyDescent="0.45">
      <c r="A827" s="1">
        <f t="shared" si="92"/>
        <v>826</v>
      </c>
      <c r="B827" s="2" t="s">
        <v>287</v>
      </c>
      <c r="C827" s="3" t="s">
        <v>117</v>
      </c>
      <c r="D827" s="3" t="str">
        <f t="shared" si="93"/>
        <v>P4G22</v>
      </c>
      <c r="E827" s="3">
        <v>2</v>
      </c>
      <c r="F827" s="3" t="s">
        <v>264</v>
      </c>
      <c r="G827" s="3"/>
      <c r="H827" s="3">
        <v>342.52</v>
      </c>
      <c r="I827" s="47">
        <f t="shared" si="98"/>
        <v>1.9999999999999988E-5</v>
      </c>
      <c r="J827" s="20">
        <f t="shared" si="95"/>
        <v>0.5839075090505661</v>
      </c>
      <c r="K827" s="3">
        <v>1</v>
      </c>
      <c r="L827" s="3">
        <v>96</v>
      </c>
      <c r="M827" s="3">
        <v>5</v>
      </c>
      <c r="N827" s="3" t="s">
        <v>10</v>
      </c>
      <c r="O827" s="3" t="s">
        <v>11</v>
      </c>
      <c r="P827" s="11" t="s">
        <v>269</v>
      </c>
      <c r="Q827" s="13">
        <f t="shared" si="96"/>
        <v>1313416.6666666667</v>
      </c>
      <c r="R827" s="9">
        <v>1344000</v>
      </c>
      <c r="S827">
        <f t="shared" si="94"/>
        <v>102.32853245352452</v>
      </c>
      <c r="T827">
        <f t="shared" si="97"/>
        <v>0.94355814986358733</v>
      </c>
    </row>
    <row r="828" spans="1:33" x14ac:dyDescent="0.45">
      <c r="A828" s="1">
        <f t="shared" si="92"/>
        <v>827</v>
      </c>
      <c r="B828" s="2" t="s">
        <v>287</v>
      </c>
      <c r="C828" s="3" t="s">
        <v>118</v>
      </c>
      <c r="D828" s="3" t="str">
        <f t="shared" si="93"/>
        <v>P4H21</v>
      </c>
      <c r="E828" s="3">
        <v>3</v>
      </c>
      <c r="F828" s="3" t="s">
        <v>264</v>
      </c>
      <c r="G828" s="3"/>
      <c r="H828" s="3">
        <v>342.52</v>
      </c>
      <c r="I828" s="47">
        <f t="shared" si="98"/>
        <v>1.9999999999999988E-5</v>
      </c>
      <c r="J828" s="20">
        <f t="shared" si="95"/>
        <v>0.5839075090505661</v>
      </c>
      <c r="K828" s="3">
        <v>1</v>
      </c>
      <c r="L828" s="3">
        <v>96</v>
      </c>
      <c r="M828" s="3">
        <v>5</v>
      </c>
      <c r="N828" s="3" t="s">
        <v>10</v>
      </c>
      <c r="O828" s="3" t="s">
        <v>11</v>
      </c>
      <c r="P828" s="11" t="s">
        <v>269</v>
      </c>
      <c r="Q828" s="13">
        <f t="shared" si="96"/>
        <v>1313416.6666666667</v>
      </c>
      <c r="R828" s="9">
        <v>1387000</v>
      </c>
      <c r="S828">
        <f t="shared" si="94"/>
        <v>105.60243639362984</v>
      </c>
      <c r="T828">
        <f t="shared" si="97"/>
        <v>0.94355814986358733</v>
      </c>
    </row>
    <row r="829" spans="1:33" x14ac:dyDescent="0.45">
      <c r="A829" s="1">
        <f t="shared" si="92"/>
        <v>828</v>
      </c>
      <c r="B829" s="2" t="s">
        <v>287</v>
      </c>
      <c r="C829" s="3" t="s">
        <v>119</v>
      </c>
      <c r="D829" s="3" t="str">
        <f t="shared" si="93"/>
        <v>P4H22</v>
      </c>
      <c r="E829" s="3">
        <v>4</v>
      </c>
      <c r="F829" s="3" t="s">
        <v>264</v>
      </c>
      <c r="G829" s="3"/>
      <c r="H829" s="3">
        <v>342.52</v>
      </c>
      <c r="I829" s="47">
        <f t="shared" si="98"/>
        <v>1.9999999999999988E-5</v>
      </c>
      <c r="J829" s="20">
        <f t="shared" si="95"/>
        <v>0.5839075090505661</v>
      </c>
      <c r="K829" s="3">
        <v>1</v>
      </c>
      <c r="L829" s="3">
        <v>96</v>
      </c>
      <c r="M829" s="3">
        <v>5</v>
      </c>
      <c r="N829" s="3" t="s">
        <v>10</v>
      </c>
      <c r="O829" s="3" t="s">
        <v>11</v>
      </c>
      <c r="P829" s="11" t="s">
        <v>269</v>
      </c>
      <c r="Q829" s="13">
        <f t="shared" si="96"/>
        <v>1313416.6666666667</v>
      </c>
      <c r="R829" s="9">
        <v>1308000</v>
      </c>
      <c r="S829">
        <f t="shared" si="94"/>
        <v>99.587589619947963</v>
      </c>
      <c r="T829">
        <f t="shared" si="97"/>
        <v>0.94355814986358733</v>
      </c>
    </row>
    <row r="830" spans="1:33" x14ac:dyDescent="0.45">
      <c r="A830" s="1">
        <f t="shared" si="92"/>
        <v>829</v>
      </c>
      <c r="B830" s="2" t="s">
        <v>287</v>
      </c>
      <c r="C830" s="3" t="s">
        <v>120</v>
      </c>
      <c r="D830" s="3" t="str">
        <f t="shared" si="93"/>
        <v>P4I3</v>
      </c>
      <c r="E830" s="3">
        <v>1</v>
      </c>
      <c r="F830" s="3" t="s">
        <v>265</v>
      </c>
      <c r="G830" s="3"/>
      <c r="H830" s="3">
        <v>118.17</v>
      </c>
      <c r="I830" s="47">
        <v>0.2</v>
      </c>
      <c r="J830" s="20">
        <f t="shared" si="95"/>
        <v>16924.769400016925</v>
      </c>
      <c r="K830" s="3">
        <v>1</v>
      </c>
      <c r="L830" s="3">
        <v>96</v>
      </c>
      <c r="M830" s="3">
        <v>5</v>
      </c>
      <c r="N830" s="3" t="s">
        <v>10</v>
      </c>
      <c r="O830" s="3" t="s">
        <v>11</v>
      </c>
      <c r="P830" s="11" t="s">
        <v>269</v>
      </c>
      <c r="Q830" s="13">
        <f t="shared" si="96"/>
        <v>1313416.6666666667</v>
      </c>
      <c r="R830" s="9">
        <v>902386</v>
      </c>
      <c r="S830">
        <f t="shared" si="94"/>
        <v>68.705234439439124</v>
      </c>
      <c r="T830">
        <f>+_xlfn.PERCENTILE.EXC(S830:S865,0.05)</f>
        <v>53.387148023602563</v>
      </c>
      <c r="V830" t="str">
        <f>+F830</f>
        <v>2-methyl-2,4-pentanediol</v>
      </c>
      <c r="W830" t="s">
        <v>277</v>
      </c>
      <c r="X830">
        <v>0</v>
      </c>
      <c r="Y830">
        <f>+J862</f>
        <v>1.6924769400016917</v>
      </c>
      <c r="Z830">
        <f>+J858</f>
        <v>5.3520820177174881</v>
      </c>
      <c r="AA830">
        <f>+J854</f>
        <v>16.924769400016917</v>
      </c>
      <c r="AB830">
        <f>+J850</f>
        <v>53.520820177174883</v>
      </c>
      <c r="AC830">
        <f>+J846</f>
        <v>169.24769400016919</v>
      </c>
      <c r="AD830" s="24">
        <f>+J842</f>
        <v>535.20820177174892</v>
      </c>
      <c r="AE830">
        <f>+J838</f>
        <v>1692.4769400016921</v>
      </c>
      <c r="AF830">
        <f>+J834</f>
        <v>5352.082017717491</v>
      </c>
      <c r="AG830">
        <f>+J830</f>
        <v>16924.769400016925</v>
      </c>
    </row>
    <row r="831" spans="1:33" x14ac:dyDescent="0.45">
      <c r="A831" s="1">
        <f t="shared" si="92"/>
        <v>830</v>
      </c>
      <c r="B831" s="2" t="s">
        <v>287</v>
      </c>
      <c r="C831" s="3" t="s">
        <v>121</v>
      </c>
      <c r="D831" s="3" t="str">
        <f t="shared" si="93"/>
        <v>P4I4</v>
      </c>
      <c r="E831" s="3">
        <v>2</v>
      </c>
      <c r="F831" s="3" t="s">
        <v>265</v>
      </c>
      <c r="G831" s="3"/>
      <c r="H831" s="3">
        <v>118.17</v>
      </c>
      <c r="I831" s="47">
        <v>0.2</v>
      </c>
      <c r="J831" s="20">
        <f t="shared" si="95"/>
        <v>16924.769400016925</v>
      </c>
      <c r="K831" s="3">
        <v>1</v>
      </c>
      <c r="L831" s="3">
        <v>96</v>
      </c>
      <c r="M831" s="3">
        <v>5</v>
      </c>
      <c r="N831" s="3" t="s">
        <v>10</v>
      </c>
      <c r="O831" s="3" t="s">
        <v>11</v>
      </c>
      <c r="P831" s="11" t="s">
        <v>269</v>
      </c>
      <c r="Q831" s="13">
        <f t="shared" si="96"/>
        <v>1313416.6666666667</v>
      </c>
      <c r="R831" s="9">
        <v>800118</v>
      </c>
      <c r="S831">
        <f t="shared" si="94"/>
        <v>60.918824947655601</v>
      </c>
      <c r="T831">
        <f>+T830</f>
        <v>53.387148023602563</v>
      </c>
      <c r="V831" t="str">
        <f>+F830</f>
        <v>2-methyl-2,4-pentanediol</v>
      </c>
      <c r="W831" t="s">
        <v>278</v>
      </c>
      <c r="X831">
        <v>0</v>
      </c>
      <c r="Y831">
        <f>+I862</f>
        <v>1.9999999999999988E-5</v>
      </c>
      <c r="Z831">
        <f>+I858</f>
        <v>6.324555320336755E-5</v>
      </c>
      <c r="AA831">
        <f>+I854</f>
        <v>1.999999999999999E-4</v>
      </c>
      <c r="AB831">
        <f>+I850</f>
        <v>6.3245553203367555E-4</v>
      </c>
      <c r="AC831">
        <f>+I846</f>
        <v>1.9999999999999992E-3</v>
      </c>
      <c r="AD831" s="24">
        <f>+I842</f>
        <v>6.3245553203367571E-3</v>
      </c>
      <c r="AE831">
        <f>+I838</f>
        <v>1.9999999999999997E-2</v>
      </c>
      <c r="AF831">
        <f>+I834</f>
        <v>6.3245553203367583E-2</v>
      </c>
      <c r="AG831">
        <f>+I830</f>
        <v>0.2</v>
      </c>
    </row>
    <row r="832" spans="1:33" x14ac:dyDescent="0.45">
      <c r="A832" s="1">
        <f t="shared" si="92"/>
        <v>831</v>
      </c>
      <c r="B832" s="2" t="s">
        <v>287</v>
      </c>
      <c r="C832" s="3" t="s">
        <v>122</v>
      </c>
      <c r="D832" s="3" t="str">
        <f t="shared" si="93"/>
        <v>P4J3</v>
      </c>
      <c r="E832" s="3">
        <v>3</v>
      </c>
      <c r="F832" s="3" t="s">
        <v>265</v>
      </c>
      <c r="G832" s="3"/>
      <c r="H832" s="3">
        <v>118.17</v>
      </c>
      <c r="I832" s="47">
        <v>0.2</v>
      </c>
      <c r="J832" s="20">
        <f t="shared" si="95"/>
        <v>16924.769400016925</v>
      </c>
      <c r="K832" s="3">
        <v>1</v>
      </c>
      <c r="L832" s="3">
        <v>96</v>
      </c>
      <c r="M832" s="3">
        <v>5</v>
      </c>
      <c r="N832" s="3" t="s">
        <v>10</v>
      </c>
      <c r="O832" s="3" t="s">
        <v>11</v>
      </c>
      <c r="P832" s="11" t="s">
        <v>269</v>
      </c>
      <c r="Q832" s="13">
        <f t="shared" si="96"/>
        <v>1313416.6666666667</v>
      </c>
      <c r="R832" s="9">
        <v>729796</v>
      </c>
      <c r="S832">
        <f t="shared" si="94"/>
        <v>55.564697671467542</v>
      </c>
      <c r="T832">
        <f t="shared" ref="T832:T865" si="99">+T831</f>
        <v>53.387148023602563</v>
      </c>
      <c r="V832" t="str">
        <f>+F830</f>
        <v>2-methyl-2,4-pentanediol</v>
      </c>
    </row>
    <row r="833" spans="1:82" x14ac:dyDescent="0.45">
      <c r="A833" s="1">
        <f t="shared" si="92"/>
        <v>832</v>
      </c>
      <c r="B833" s="2" t="s">
        <v>287</v>
      </c>
      <c r="C833" s="3" t="s">
        <v>123</v>
      </c>
      <c r="D833" s="3" t="str">
        <f t="shared" si="93"/>
        <v>P4J4</v>
      </c>
      <c r="E833" s="3">
        <v>4</v>
      </c>
      <c r="F833" s="3" t="s">
        <v>265</v>
      </c>
      <c r="G833" s="3"/>
      <c r="H833" s="3">
        <v>118.17</v>
      </c>
      <c r="I833" s="47">
        <v>0.2</v>
      </c>
      <c r="J833" s="20">
        <f t="shared" si="95"/>
        <v>16924.769400016925</v>
      </c>
      <c r="K833" s="3">
        <v>1</v>
      </c>
      <c r="L833" s="3">
        <v>96</v>
      </c>
      <c r="M833" s="3">
        <v>5</v>
      </c>
      <c r="N833" s="3" t="s">
        <v>10</v>
      </c>
      <c r="O833" s="3" t="s">
        <v>11</v>
      </c>
      <c r="P833" s="11" t="s">
        <v>269</v>
      </c>
      <c r="Q833" s="13">
        <f t="shared" si="96"/>
        <v>1313416.6666666667</v>
      </c>
      <c r="R833" s="9">
        <v>634435</v>
      </c>
      <c r="S833">
        <f t="shared" si="94"/>
        <v>48.30416851722606</v>
      </c>
      <c r="T833">
        <f t="shared" si="99"/>
        <v>53.387148023602563</v>
      </c>
      <c r="V833" t="s">
        <v>280</v>
      </c>
      <c r="W833" t="str">
        <f>+$D$938</f>
        <v>P4C13</v>
      </c>
      <c r="X833" t="str">
        <f>+$D$939</f>
        <v>P4C14</v>
      </c>
      <c r="Y833" t="str">
        <f>+$D$940</f>
        <v>P4D13</v>
      </c>
      <c r="Z833" t="str">
        <f>+$D$941</f>
        <v>P4D14</v>
      </c>
      <c r="AA833" t="str">
        <f>+$D$942</f>
        <v>P4E13</v>
      </c>
      <c r="AB833" t="str">
        <f>+$D$943</f>
        <v>P4E14</v>
      </c>
      <c r="AC833" t="str">
        <f>+$D$944</f>
        <v>P4F13</v>
      </c>
      <c r="AD833" s="24" t="str">
        <f>+$D$945</f>
        <v>P4F14</v>
      </c>
      <c r="AE833" t="str">
        <f>+$D$946</f>
        <v>P4G13</v>
      </c>
      <c r="AF833" t="str">
        <f>+$D$947</f>
        <v>P4G14</v>
      </c>
      <c r="AG833" t="str">
        <f>+$D$948</f>
        <v>P4H13</v>
      </c>
      <c r="AH833" t="str">
        <f>+$D$949</f>
        <v>P4H14</v>
      </c>
      <c r="AI833" t="str">
        <f>+$D$950</f>
        <v>P4I13</v>
      </c>
      <c r="AJ833" t="str">
        <f>+$D$951</f>
        <v>P4I14</v>
      </c>
      <c r="AK833" t="str">
        <f>+$D$952</f>
        <v>P4J13</v>
      </c>
      <c r="AL833" t="str">
        <f>+$D$953</f>
        <v>P4J14</v>
      </c>
      <c r="AM833" t="str">
        <f>+$D$954</f>
        <v>P4K13</v>
      </c>
      <c r="AN833" t="str">
        <f>+$D$955</f>
        <v>P4K14</v>
      </c>
      <c r="AO833" t="str">
        <f>+$D$956</f>
        <v>P4L13</v>
      </c>
      <c r="AP833" t="str">
        <f>+$D$957</f>
        <v>P4L14</v>
      </c>
      <c r="AQ833" t="str">
        <f>+$D$958</f>
        <v>P4M13</v>
      </c>
      <c r="AR833" t="str">
        <f>+$D$959</f>
        <v>P4M14</v>
      </c>
      <c r="AS833" t="str">
        <f>+$D$960</f>
        <v>P4N13</v>
      </c>
      <c r="AT833" t="str">
        <f>+$D$961</f>
        <v>P4N14</v>
      </c>
      <c r="AU833" t="str">
        <f>+D830</f>
        <v>P4I3</v>
      </c>
      <c r="AV833" t="str">
        <f>+D831</f>
        <v>P4I4</v>
      </c>
      <c r="AW833" t="str">
        <f>+D832</f>
        <v>P4J3</v>
      </c>
      <c r="AX833" t="str">
        <f>+D833</f>
        <v>P4J4</v>
      </c>
      <c r="AY833" t="str">
        <f>+D834</f>
        <v>P4I5</v>
      </c>
      <c r="AZ833" t="str">
        <f>+D835</f>
        <v>P4I6</v>
      </c>
      <c r="BA833" t="str">
        <f>+D836</f>
        <v>P4J5</v>
      </c>
      <c r="BB833" t="str">
        <f>+D837</f>
        <v>P4J6</v>
      </c>
      <c r="BC833" t="str">
        <f>+D838</f>
        <v>P4I7</v>
      </c>
      <c r="BD833" t="str">
        <f>+D839</f>
        <v>P4I8</v>
      </c>
      <c r="BE833" t="str">
        <f>+D840</f>
        <v>P4J7</v>
      </c>
      <c r="BF833" t="str">
        <f>+D841</f>
        <v>P4J8</v>
      </c>
      <c r="BG833" t="str">
        <f>+D842</f>
        <v>P4I9</v>
      </c>
      <c r="BH833" t="str">
        <f>+D843</f>
        <v>P4I10</v>
      </c>
      <c r="BI833" t="str">
        <f>+D844</f>
        <v>P4J9</v>
      </c>
      <c r="BJ833" t="str">
        <f>+D845</f>
        <v>P4J10</v>
      </c>
      <c r="BK833" t="str">
        <f>+D846</f>
        <v>P4I11</v>
      </c>
      <c r="BL833" t="str">
        <f>+D847</f>
        <v>P4I12</v>
      </c>
      <c r="BM833" t="str">
        <f>+D848</f>
        <v>P4J11</v>
      </c>
      <c r="BN833" t="str">
        <f>+D849</f>
        <v>P4J12</v>
      </c>
      <c r="BO833" t="str">
        <f>+D850</f>
        <v>P4I15</v>
      </c>
      <c r="BP833" t="str">
        <f>+D851</f>
        <v>P4I16</v>
      </c>
      <c r="BQ833" t="str">
        <f>+D852</f>
        <v>P4J15</v>
      </c>
      <c r="BR833" t="str">
        <f>+D853</f>
        <v>P4J16</v>
      </c>
      <c r="BS833" t="str">
        <f>+D854</f>
        <v>P4I17</v>
      </c>
      <c r="BT833" t="str">
        <f>+D855</f>
        <v>P4I18</v>
      </c>
      <c r="BU833" t="str">
        <f>+D856</f>
        <v>P4J17</v>
      </c>
      <c r="BV833" t="str">
        <f>+D857</f>
        <v>P4J18</v>
      </c>
      <c r="BW833" t="str">
        <f>+D858</f>
        <v>P4I19</v>
      </c>
      <c r="BX833" t="str">
        <f>+D859</f>
        <v>P4I20</v>
      </c>
      <c r="BY833" t="str">
        <f>+D860</f>
        <v>P4J19</v>
      </c>
      <c r="BZ833" t="str">
        <f>+D861</f>
        <v>P4J20</v>
      </c>
      <c r="CA833" t="str">
        <f>+D862</f>
        <v>P4I21</v>
      </c>
      <c r="CB833" t="str">
        <f>+D863</f>
        <v>P4I22</v>
      </c>
      <c r="CC833" t="str">
        <f>+D864</f>
        <v>P4J21</v>
      </c>
      <c r="CD833" t="str">
        <f>+D865</f>
        <v>P4J22</v>
      </c>
    </row>
    <row r="834" spans="1:82" x14ac:dyDescent="0.45">
      <c r="A834" s="1">
        <f t="shared" si="92"/>
        <v>833</v>
      </c>
      <c r="B834" s="2" t="s">
        <v>287</v>
      </c>
      <c r="C834" s="3" t="s">
        <v>124</v>
      </c>
      <c r="D834" s="3" t="str">
        <f t="shared" si="93"/>
        <v>P4I5</v>
      </c>
      <c r="E834" s="3">
        <v>1</v>
      </c>
      <c r="F834" s="3" t="s">
        <v>265</v>
      </c>
      <c r="G834" s="3"/>
      <c r="H834" s="3">
        <v>118.17</v>
      </c>
      <c r="I834" s="47">
        <f>I830/10^0.5</f>
        <v>6.3245553203367583E-2</v>
      </c>
      <c r="J834" s="20">
        <f t="shared" si="95"/>
        <v>5352.082017717491</v>
      </c>
      <c r="K834" s="3">
        <v>1</v>
      </c>
      <c r="L834" s="3">
        <v>96</v>
      </c>
      <c r="M834" s="3">
        <v>5</v>
      </c>
      <c r="N834" s="3" t="s">
        <v>10</v>
      </c>
      <c r="O834" s="3" t="s">
        <v>11</v>
      </c>
      <c r="P834" s="11" t="s">
        <v>269</v>
      </c>
      <c r="Q834" s="13">
        <f t="shared" si="96"/>
        <v>1313416.6666666667</v>
      </c>
      <c r="R834" s="9">
        <v>963313</v>
      </c>
      <c r="S834">
        <f t="shared" si="94"/>
        <v>73.344051773364626</v>
      </c>
      <c r="T834">
        <f t="shared" si="99"/>
        <v>53.387148023602563</v>
      </c>
      <c r="V834" t="s">
        <v>281</v>
      </c>
      <c r="W834" s="23">
        <f>+$I$938</f>
        <v>0</v>
      </c>
      <c r="X834" s="23">
        <f>+$I$939</f>
        <v>0</v>
      </c>
      <c r="Y834" s="23">
        <f>+$I$940</f>
        <v>0</v>
      </c>
      <c r="Z834" s="23">
        <f>+$I$941</f>
        <v>0</v>
      </c>
      <c r="AA834" s="23">
        <f>+$I$942</f>
        <v>0</v>
      </c>
      <c r="AB834" s="23">
        <f>+$I$943</f>
        <v>0</v>
      </c>
      <c r="AC834" s="23">
        <f>+$I$944</f>
        <v>0</v>
      </c>
      <c r="AD834" s="25">
        <f>+$I$945</f>
        <v>0</v>
      </c>
      <c r="AE834" s="23">
        <f>+$I$946</f>
        <v>0</v>
      </c>
      <c r="AF834" s="23">
        <f>+$I$947</f>
        <v>0</v>
      </c>
      <c r="AG834" s="23">
        <f>+$I$948</f>
        <v>0</v>
      </c>
      <c r="AH834" s="23">
        <f>+$I$949</f>
        <v>0</v>
      </c>
      <c r="AI834" s="23">
        <f>+$I$950</f>
        <v>0</v>
      </c>
      <c r="AJ834" s="23">
        <f>+$I$951</f>
        <v>0</v>
      </c>
      <c r="AK834" s="23">
        <f>+$I$952</f>
        <v>0</v>
      </c>
      <c r="AL834" s="23">
        <f>+$I$953</f>
        <v>0</v>
      </c>
      <c r="AM834" s="23">
        <f>+$I$954</f>
        <v>0</v>
      </c>
      <c r="AN834" s="23">
        <f>+$I$955</f>
        <v>0</v>
      </c>
      <c r="AO834" s="23">
        <f>+$I$956</f>
        <v>0</v>
      </c>
      <c r="AP834" s="23">
        <f>+$I$957</f>
        <v>0</v>
      </c>
      <c r="AQ834" s="23">
        <f>+$I$958</f>
        <v>0</v>
      </c>
      <c r="AR834" s="23">
        <f>+$I$959</f>
        <v>0</v>
      </c>
      <c r="AS834" s="23">
        <f>+$I$960</f>
        <v>0</v>
      </c>
      <c r="AT834" s="23">
        <f>+$I$961</f>
        <v>0</v>
      </c>
      <c r="AU834" s="22">
        <f>+I830</f>
        <v>0.2</v>
      </c>
      <c r="AV834" s="22">
        <f>+I831</f>
        <v>0.2</v>
      </c>
      <c r="AW834" s="22">
        <f>+I832</f>
        <v>0.2</v>
      </c>
      <c r="AX834" s="22">
        <f>+I833</f>
        <v>0.2</v>
      </c>
      <c r="AY834" s="22">
        <f>+I834</f>
        <v>6.3245553203367583E-2</v>
      </c>
      <c r="AZ834" s="22">
        <f>+I835</f>
        <v>6.3245553203367583E-2</v>
      </c>
      <c r="BA834" s="22">
        <f>+I836</f>
        <v>6.3245553203367583E-2</v>
      </c>
      <c r="BB834" s="22">
        <f>+I837</f>
        <v>6.3245553203367583E-2</v>
      </c>
      <c r="BC834" s="22">
        <f>+I838</f>
        <v>1.9999999999999997E-2</v>
      </c>
      <c r="BD834" s="22">
        <f>+I839</f>
        <v>1.9999999999999997E-2</v>
      </c>
      <c r="BE834" s="22">
        <f>+I840</f>
        <v>1.9999999999999997E-2</v>
      </c>
      <c r="BF834" s="22">
        <f>+I841</f>
        <v>1.9999999999999997E-2</v>
      </c>
      <c r="BG834" s="22">
        <f>+I842</f>
        <v>6.3245553203367571E-3</v>
      </c>
      <c r="BH834" s="22">
        <f>+I843</f>
        <v>6.3245553203367571E-3</v>
      </c>
      <c r="BI834" s="22">
        <f>+I844</f>
        <v>6.3245553203367571E-3</v>
      </c>
      <c r="BJ834" s="22">
        <f>+I845</f>
        <v>6.3245553203367571E-3</v>
      </c>
      <c r="BK834" s="22">
        <f>+I846</f>
        <v>1.9999999999999992E-3</v>
      </c>
      <c r="BL834" s="22">
        <f>+I847</f>
        <v>1.9999999999999992E-3</v>
      </c>
      <c r="BM834" s="22">
        <f>+I848</f>
        <v>1.9999999999999992E-3</v>
      </c>
      <c r="BN834" s="22">
        <f>+I849</f>
        <v>1.9999999999999992E-3</v>
      </c>
      <c r="BO834" s="22">
        <f>+I850</f>
        <v>6.3245553203367555E-4</v>
      </c>
      <c r="BP834" s="22">
        <f>+I851</f>
        <v>6.3245553203367555E-4</v>
      </c>
      <c r="BQ834" s="22">
        <f>+I852</f>
        <v>6.3245553203367555E-4</v>
      </c>
      <c r="BR834" s="22">
        <f>+I853</f>
        <v>6.3245553203367555E-4</v>
      </c>
      <c r="BS834" s="22">
        <f>+I854</f>
        <v>1.999999999999999E-4</v>
      </c>
      <c r="BT834" s="22">
        <f>+I855</f>
        <v>1.999999999999999E-4</v>
      </c>
      <c r="BU834" s="22">
        <f>+I856</f>
        <v>1.999999999999999E-4</v>
      </c>
      <c r="BV834" s="22">
        <f>+I857</f>
        <v>1.999999999999999E-4</v>
      </c>
      <c r="BW834" s="22">
        <f>+I858</f>
        <v>6.324555320336755E-5</v>
      </c>
      <c r="BX834" s="22">
        <f>+I859</f>
        <v>6.324555320336755E-5</v>
      </c>
      <c r="BY834" s="22">
        <f>+I860</f>
        <v>6.324555320336755E-5</v>
      </c>
      <c r="BZ834" s="22">
        <f>+I861</f>
        <v>6.324555320336755E-5</v>
      </c>
      <c r="CA834" s="22">
        <f>+I862</f>
        <v>1.9999999999999988E-5</v>
      </c>
      <c r="CB834" s="22">
        <f>+I863</f>
        <v>1.9999999999999988E-5</v>
      </c>
      <c r="CC834" s="22">
        <f>+I864</f>
        <v>1.9999999999999988E-5</v>
      </c>
      <c r="CD834" s="22">
        <f>+I865</f>
        <v>1.9999999999999988E-5</v>
      </c>
    </row>
    <row r="835" spans="1:82" x14ac:dyDescent="0.45">
      <c r="A835" s="1">
        <f t="shared" ref="A835:A898" si="100">ROW(A834)</f>
        <v>834</v>
      </c>
      <c r="B835" s="2" t="s">
        <v>287</v>
      </c>
      <c r="C835" s="3" t="s">
        <v>125</v>
      </c>
      <c r="D835" s="3" t="str">
        <f t="shared" ref="D835:D898" si="101">+CONCATENATE(B835,C835)</f>
        <v>P4I6</v>
      </c>
      <c r="E835" s="3">
        <v>2</v>
      </c>
      <c r="F835" s="3" t="s">
        <v>265</v>
      </c>
      <c r="G835" s="3"/>
      <c r="H835" s="3">
        <v>118.17</v>
      </c>
      <c r="I835" s="47">
        <f t="shared" ref="I835:I865" si="102">I831/10^0.5</f>
        <v>6.3245553203367583E-2</v>
      </c>
      <c r="J835" s="20">
        <f t="shared" si="95"/>
        <v>5352.082017717491</v>
      </c>
      <c r="K835" s="3">
        <v>1</v>
      </c>
      <c r="L835" s="3">
        <v>96</v>
      </c>
      <c r="M835" s="3">
        <v>5</v>
      </c>
      <c r="N835" s="3" t="s">
        <v>10</v>
      </c>
      <c r="O835" s="3" t="s">
        <v>11</v>
      </c>
      <c r="P835" s="11" t="s">
        <v>269</v>
      </c>
      <c r="Q835" s="13">
        <f t="shared" si="96"/>
        <v>1313416.6666666667</v>
      </c>
      <c r="R835" s="9">
        <v>874864</v>
      </c>
      <c r="S835">
        <f t="shared" ref="S835:S898" si="103">+R835/Q835*100</f>
        <v>66.609783643169848</v>
      </c>
      <c r="T835">
        <f t="shared" si="99"/>
        <v>53.387148023602563</v>
      </c>
      <c r="V835" s="19" t="str">
        <f>+$R$1</f>
        <v>ATP Depletion (CTG-RLU)</v>
      </c>
      <c r="W835">
        <f>+$R$938</f>
        <v>1286000</v>
      </c>
      <c r="X835">
        <f>+$R$939</f>
        <v>1325000</v>
      </c>
      <c r="Y835">
        <f>+$R$940</f>
        <v>1334000</v>
      </c>
      <c r="Z835">
        <f>+$R$941</f>
        <v>1255000</v>
      </c>
      <c r="AA835">
        <f>+$R$942</f>
        <v>1276000</v>
      </c>
      <c r="AB835">
        <f>+$R$943</f>
        <v>1309000</v>
      </c>
      <c r="AC835">
        <f>+$R$944</f>
        <v>1293000</v>
      </c>
      <c r="AD835" s="24">
        <f>+$R$945</f>
        <v>1287000</v>
      </c>
      <c r="AE835">
        <f>+$R$946</f>
        <v>1297000</v>
      </c>
      <c r="AF835">
        <f>+$R$947</f>
        <v>1363000</v>
      </c>
      <c r="AG835">
        <f>+$R$948</f>
        <v>1307000</v>
      </c>
      <c r="AH835">
        <f>+$R$949</f>
        <v>1247000</v>
      </c>
      <c r="AI835">
        <f>+$R$950</f>
        <v>1293000</v>
      </c>
      <c r="AJ835">
        <f>+$R$951</f>
        <v>1293000</v>
      </c>
      <c r="AK835">
        <f>+$R$952</f>
        <v>1262000</v>
      </c>
      <c r="AL835">
        <f>+$R$953</f>
        <v>1304000</v>
      </c>
      <c r="AM835">
        <f>+$R$954</f>
        <v>1295000</v>
      </c>
      <c r="AN835">
        <f>+$R$955</f>
        <v>1315000</v>
      </c>
      <c r="AO835">
        <f>+$R$956</f>
        <v>1368000</v>
      </c>
      <c r="AP835">
        <f>+$R$957</f>
        <v>1309000</v>
      </c>
      <c r="AQ835">
        <f>+$R$958</f>
        <v>1316000</v>
      </c>
      <c r="AR835">
        <f>+$R$959</f>
        <v>1363000</v>
      </c>
      <c r="AS835">
        <f>+$R$960</f>
        <v>1407000</v>
      </c>
      <c r="AT835">
        <f>+$R$961</f>
        <v>1418000</v>
      </c>
      <c r="AU835">
        <f>+R830</f>
        <v>902386</v>
      </c>
      <c r="AV835">
        <f>+R831</f>
        <v>800118</v>
      </c>
      <c r="AW835">
        <f>+R832</f>
        <v>729796</v>
      </c>
      <c r="AX835">
        <f>+R833</f>
        <v>634435</v>
      </c>
      <c r="AY835">
        <f>+R834</f>
        <v>963313</v>
      </c>
      <c r="AZ835">
        <f>+R835</f>
        <v>874864</v>
      </c>
      <c r="BA835">
        <f>+R836</f>
        <v>712977</v>
      </c>
      <c r="BB835">
        <f>+R837</f>
        <v>754848</v>
      </c>
      <c r="BC835">
        <f>+R838</f>
        <v>996171</v>
      </c>
      <c r="BD835">
        <f>+R839</f>
        <v>1251000</v>
      </c>
      <c r="BE835">
        <f>+R840</f>
        <v>890867</v>
      </c>
      <c r="BF835">
        <f>+R841</f>
        <v>946747</v>
      </c>
      <c r="BG835">
        <f>+R842</f>
        <v>1128000</v>
      </c>
      <c r="BH835">
        <f>+R843</f>
        <v>1225000</v>
      </c>
      <c r="BI835">
        <f>+R844</f>
        <v>929236</v>
      </c>
      <c r="BJ835">
        <f>+R845</f>
        <v>1218000</v>
      </c>
      <c r="BK835">
        <f>+R846</f>
        <v>1358000</v>
      </c>
      <c r="BL835">
        <f>+R847</f>
        <v>1290000</v>
      </c>
      <c r="BM835">
        <f>+R848</f>
        <v>1385000</v>
      </c>
      <c r="BN835">
        <f>+R849</f>
        <v>1239000</v>
      </c>
      <c r="BO835">
        <f>+R850</f>
        <v>1295000</v>
      </c>
      <c r="BP835">
        <f>+R851</f>
        <v>1258000</v>
      </c>
      <c r="BQ835">
        <f>+R852</f>
        <v>1373000</v>
      </c>
      <c r="BR835">
        <f>+R853</f>
        <v>1288000</v>
      </c>
      <c r="BS835">
        <f>+R854</f>
        <v>1316000</v>
      </c>
      <c r="BT835">
        <f>+R855</f>
        <v>1298000</v>
      </c>
      <c r="BU835">
        <f>+R856</f>
        <v>1342000</v>
      </c>
      <c r="BV835">
        <f>+R857</f>
        <v>1296000</v>
      </c>
      <c r="BW835">
        <f>+R858</f>
        <v>1349000</v>
      </c>
      <c r="BX835">
        <f>+R859</f>
        <v>1287000</v>
      </c>
      <c r="BY835">
        <f>+R860</f>
        <v>1380000</v>
      </c>
      <c r="BZ835">
        <f>+R861</f>
        <v>1293000</v>
      </c>
      <c r="CA835">
        <f>+R862</f>
        <v>1422000</v>
      </c>
      <c r="CB835">
        <f>+R863</f>
        <v>1308000</v>
      </c>
      <c r="CC835">
        <f>+R864</f>
        <v>1377000</v>
      </c>
      <c r="CD835">
        <f>+R865</f>
        <v>1311000</v>
      </c>
    </row>
    <row r="836" spans="1:82" x14ac:dyDescent="0.45">
      <c r="A836" s="1">
        <f t="shared" si="100"/>
        <v>835</v>
      </c>
      <c r="B836" s="2" t="s">
        <v>287</v>
      </c>
      <c r="C836" s="3" t="s">
        <v>126</v>
      </c>
      <c r="D836" s="3" t="str">
        <f t="shared" si="101"/>
        <v>P4J5</v>
      </c>
      <c r="E836" s="3">
        <v>3</v>
      </c>
      <c r="F836" s="3" t="s">
        <v>265</v>
      </c>
      <c r="G836" s="3"/>
      <c r="H836" s="3">
        <v>118.17</v>
      </c>
      <c r="I836" s="47">
        <f t="shared" si="102"/>
        <v>6.3245553203367583E-2</v>
      </c>
      <c r="J836" s="20">
        <f t="shared" si="95"/>
        <v>5352.082017717491</v>
      </c>
      <c r="K836" s="3">
        <v>1</v>
      </c>
      <c r="L836" s="3">
        <v>96</v>
      </c>
      <c r="M836" s="3">
        <v>5</v>
      </c>
      <c r="N836" s="3" t="s">
        <v>10</v>
      </c>
      <c r="O836" s="3" t="s">
        <v>11</v>
      </c>
      <c r="P836" s="11" t="s">
        <v>269</v>
      </c>
      <c r="Q836" s="13">
        <f t="shared" si="96"/>
        <v>1313416.6666666667</v>
      </c>
      <c r="R836" s="9">
        <v>712977</v>
      </c>
      <c r="S836">
        <f t="shared" si="103"/>
        <v>54.284144407080767</v>
      </c>
      <c r="T836">
        <f t="shared" si="99"/>
        <v>53.387148023602563</v>
      </c>
    </row>
    <row r="837" spans="1:82" x14ac:dyDescent="0.45">
      <c r="A837" s="1">
        <f t="shared" si="100"/>
        <v>836</v>
      </c>
      <c r="B837" s="2" t="s">
        <v>287</v>
      </c>
      <c r="C837" s="3" t="s">
        <v>127</v>
      </c>
      <c r="D837" s="3" t="str">
        <f t="shared" si="101"/>
        <v>P4J6</v>
      </c>
      <c r="E837" s="3">
        <v>4</v>
      </c>
      <c r="F837" s="3" t="s">
        <v>265</v>
      </c>
      <c r="G837" s="3"/>
      <c r="H837" s="3">
        <v>118.17</v>
      </c>
      <c r="I837" s="47">
        <f t="shared" si="102"/>
        <v>6.3245553203367583E-2</v>
      </c>
      <c r="J837" s="20">
        <f t="shared" si="95"/>
        <v>5352.082017717491</v>
      </c>
      <c r="K837" s="3">
        <v>1</v>
      </c>
      <c r="L837" s="3">
        <v>96</v>
      </c>
      <c r="M837" s="3">
        <v>5</v>
      </c>
      <c r="N837" s="3" t="s">
        <v>10</v>
      </c>
      <c r="O837" s="3" t="s">
        <v>11</v>
      </c>
      <c r="P837" s="11" t="s">
        <v>269</v>
      </c>
      <c r="Q837" s="13">
        <f t="shared" si="96"/>
        <v>1313416.6666666667</v>
      </c>
      <c r="R837" s="9">
        <v>754848</v>
      </c>
      <c r="S837">
        <f t="shared" si="103"/>
        <v>57.472089334433093</v>
      </c>
      <c r="T837">
        <f t="shared" si="99"/>
        <v>53.387148023602563</v>
      </c>
    </row>
    <row r="838" spans="1:82" x14ac:dyDescent="0.45">
      <c r="A838" s="1">
        <f t="shared" si="100"/>
        <v>837</v>
      </c>
      <c r="B838" s="2" t="s">
        <v>287</v>
      </c>
      <c r="C838" s="3" t="s">
        <v>128</v>
      </c>
      <c r="D838" s="3" t="str">
        <f t="shared" si="101"/>
        <v>P4I7</v>
      </c>
      <c r="E838" s="3">
        <v>1</v>
      </c>
      <c r="F838" s="3" t="s">
        <v>265</v>
      </c>
      <c r="G838" s="3"/>
      <c r="H838" s="3">
        <v>118.17</v>
      </c>
      <c r="I838" s="47">
        <f t="shared" si="102"/>
        <v>1.9999999999999997E-2</v>
      </c>
      <c r="J838" s="20">
        <f t="shared" si="95"/>
        <v>1692.4769400016921</v>
      </c>
      <c r="K838" s="3">
        <v>1</v>
      </c>
      <c r="L838" s="3">
        <v>96</v>
      </c>
      <c r="M838" s="3">
        <v>5</v>
      </c>
      <c r="N838" s="3" t="s">
        <v>10</v>
      </c>
      <c r="O838" s="3" t="s">
        <v>11</v>
      </c>
      <c r="P838" s="11" t="s">
        <v>269</v>
      </c>
      <c r="Q838" s="13">
        <f t="shared" si="96"/>
        <v>1313416.6666666667</v>
      </c>
      <c r="R838" s="9">
        <v>996171</v>
      </c>
      <c r="S838">
        <f t="shared" si="103"/>
        <v>75.845771207410692</v>
      </c>
      <c r="T838">
        <f t="shared" si="99"/>
        <v>53.387148023602563</v>
      </c>
    </row>
    <row r="839" spans="1:82" x14ac:dyDescent="0.45">
      <c r="A839" s="1">
        <f t="shared" si="100"/>
        <v>838</v>
      </c>
      <c r="B839" s="2" t="s">
        <v>287</v>
      </c>
      <c r="C839" s="3" t="s">
        <v>129</v>
      </c>
      <c r="D839" s="3" t="str">
        <f t="shared" si="101"/>
        <v>P4I8</v>
      </c>
      <c r="E839" s="3">
        <v>2</v>
      </c>
      <c r="F839" s="3" t="s">
        <v>265</v>
      </c>
      <c r="G839" s="3"/>
      <c r="H839" s="3">
        <v>118.17</v>
      </c>
      <c r="I839" s="47">
        <f t="shared" si="102"/>
        <v>1.9999999999999997E-2</v>
      </c>
      <c r="J839" s="20">
        <f t="shared" si="95"/>
        <v>1692.4769400016921</v>
      </c>
      <c r="K839" s="3">
        <v>1</v>
      </c>
      <c r="L839" s="3">
        <v>96</v>
      </c>
      <c r="M839" s="3">
        <v>5</v>
      </c>
      <c r="N839" s="3" t="s">
        <v>10</v>
      </c>
      <c r="O839" s="3" t="s">
        <v>11</v>
      </c>
      <c r="P839" s="11" t="s">
        <v>269</v>
      </c>
      <c r="Q839" s="13">
        <f t="shared" si="96"/>
        <v>1313416.6666666667</v>
      </c>
      <c r="R839" s="9">
        <v>1251000</v>
      </c>
      <c r="S839">
        <f t="shared" si="103"/>
        <v>95.247763466785102</v>
      </c>
      <c r="T839">
        <f t="shared" si="99"/>
        <v>53.387148023602563</v>
      </c>
    </row>
    <row r="840" spans="1:82" x14ac:dyDescent="0.45">
      <c r="A840" s="1">
        <f t="shared" si="100"/>
        <v>839</v>
      </c>
      <c r="B840" s="2" t="s">
        <v>287</v>
      </c>
      <c r="C840" s="3" t="s">
        <v>130</v>
      </c>
      <c r="D840" s="3" t="str">
        <f t="shared" si="101"/>
        <v>P4J7</v>
      </c>
      <c r="E840" s="3">
        <v>3</v>
      </c>
      <c r="F840" s="3" t="s">
        <v>265</v>
      </c>
      <c r="G840" s="3"/>
      <c r="H840" s="3">
        <v>118.17</v>
      </c>
      <c r="I840" s="47">
        <f t="shared" si="102"/>
        <v>1.9999999999999997E-2</v>
      </c>
      <c r="J840" s="20">
        <f t="shared" si="95"/>
        <v>1692.4769400016921</v>
      </c>
      <c r="K840" s="3">
        <v>1</v>
      </c>
      <c r="L840" s="3">
        <v>96</v>
      </c>
      <c r="M840" s="3">
        <v>5</v>
      </c>
      <c r="N840" s="3" t="s">
        <v>10</v>
      </c>
      <c r="O840" s="3" t="s">
        <v>11</v>
      </c>
      <c r="P840" s="11" t="s">
        <v>269</v>
      </c>
      <c r="Q840" s="13">
        <f t="shared" si="96"/>
        <v>1313416.6666666667</v>
      </c>
      <c r="R840" s="9">
        <v>890867</v>
      </c>
      <c r="S840">
        <f t="shared" si="103"/>
        <v>67.828208869995549</v>
      </c>
      <c r="T840">
        <f t="shared" si="99"/>
        <v>53.387148023602563</v>
      </c>
    </row>
    <row r="841" spans="1:82" x14ac:dyDescent="0.45">
      <c r="A841" s="1">
        <f t="shared" si="100"/>
        <v>840</v>
      </c>
      <c r="B841" s="2" t="s">
        <v>287</v>
      </c>
      <c r="C841" s="3" t="s">
        <v>131</v>
      </c>
      <c r="D841" s="3" t="str">
        <f t="shared" si="101"/>
        <v>P4J8</v>
      </c>
      <c r="E841" s="3">
        <v>4</v>
      </c>
      <c r="F841" s="3" t="s">
        <v>265</v>
      </c>
      <c r="G841" s="3"/>
      <c r="H841" s="3">
        <v>118.17</v>
      </c>
      <c r="I841" s="47">
        <f t="shared" si="102"/>
        <v>1.9999999999999997E-2</v>
      </c>
      <c r="J841" s="20">
        <f t="shared" si="95"/>
        <v>1692.4769400016921</v>
      </c>
      <c r="K841" s="3">
        <v>1</v>
      </c>
      <c r="L841" s="3">
        <v>96</v>
      </c>
      <c r="M841" s="3">
        <v>5</v>
      </c>
      <c r="N841" s="3" t="s">
        <v>10</v>
      </c>
      <c r="O841" s="3" t="s">
        <v>11</v>
      </c>
      <c r="P841" s="11" t="s">
        <v>269</v>
      </c>
      <c r="Q841" s="13">
        <f t="shared" si="96"/>
        <v>1313416.6666666667</v>
      </c>
      <c r="R841" s="9">
        <v>946747</v>
      </c>
      <c r="S841">
        <f t="shared" si="103"/>
        <v>72.082761246113819</v>
      </c>
      <c r="T841">
        <f t="shared" si="99"/>
        <v>53.387148023602563</v>
      </c>
    </row>
    <row r="842" spans="1:82" x14ac:dyDescent="0.45">
      <c r="A842" s="1">
        <f t="shared" si="100"/>
        <v>841</v>
      </c>
      <c r="B842" s="2" t="s">
        <v>287</v>
      </c>
      <c r="C842" s="3" t="s">
        <v>132</v>
      </c>
      <c r="D842" s="3" t="str">
        <f t="shared" si="101"/>
        <v>P4I9</v>
      </c>
      <c r="E842" s="3">
        <v>1</v>
      </c>
      <c r="F842" s="3" t="s">
        <v>265</v>
      </c>
      <c r="G842" s="3"/>
      <c r="H842" s="3">
        <v>118.17</v>
      </c>
      <c r="I842" s="47">
        <f t="shared" si="102"/>
        <v>6.3245553203367571E-3</v>
      </c>
      <c r="J842" s="20">
        <f t="shared" si="95"/>
        <v>535.20820177174892</v>
      </c>
      <c r="K842" s="3">
        <v>1</v>
      </c>
      <c r="L842" s="3">
        <v>96</v>
      </c>
      <c r="M842" s="3">
        <v>5</v>
      </c>
      <c r="N842" s="3" t="s">
        <v>10</v>
      </c>
      <c r="O842" s="3" t="s">
        <v>11</v>
      </c>
      <c r="P842" s="11" t="s">
        <v>269</v>
      </c>
      <c r="Q842" s="13">
        <f t="shared" si="96"/>
        <v>1313416.6666666667</v>
      </c>
      <c r="R842" s="9">
        <v>1128000</v>
      </c>
      <c r="S842">
        <f t="shared" si="103"/>
        <v>85.882875452065221</v>
      </c>
      <c r="T842">
        <f t="shared" si="99"/>
        <v>53.387148023602563</v>
      </c>
    </row>
    <row r="843" spans="1:82" x14ac:dyDescent="0.45">
      <c r="A843" s="1">
        <f t="shared" si="100"/>
        <v>842</v>
      </c>
      <c r="B843" s="2" t="s">
        <v>287</v>
      </c>
      <c r="C843" s="3" t="s">
        <v>133</v>
      </c>
      <c r="D843" s="3" t="str">
        <f t="shared" si="101"/>
        <v>P4I10</v>
      </c>
      <c r="E843" s="3">
        <v>2</v>
      </c>
      <c r="F843" s="3" t="s">
        <v>265</v>
      </c>
      <c r="G843" s="3"/>
      <c r="H843" s="3">
        <v>118.17</v>
      </c>
      <c r="I843" s="47">
        <f t="shared" si="102"/>
        <v>6.3245553203367571E-3</v>
      </c>
      <c r="J843" s="20">
        <f t="shared" si="95"/>
        <v>535.20820177174892</v>
      </c>
      <c r="K843" s="3">
        <v>1</v>
      </c>
      <c r="L843" s="3">
        <v>96</v>
      </c>
      <c r="M843" s="3">
        <v>5</v>
      </c>
      <c r="N843" s="3" t="s">
        <v>10</v>
      </c>
      <c r="O843" s="3" t="s">
        <v>11</v>
      </c>
      <c r="P843" s="11" t="s">
        <v>269</v>
      </c>
      <c r="Q843" s="13">
        <f t="shared" si="96"/>
        <v>1313416.6666666667</v>
      </c>
      <c r="R843" s="9">
        <v>1225000</v>
      </c>
      <c r="S843">
        <f t="shared" si="103"/>
        <v>93.268193642535365</v>
      </c>
      <c r="T843">
        <f t="shared" si="99"/>
        <v>53.387148023602563</v>
      </c>
    </row>
    <row r="844" spans="1:82" x14ac:dyDescent="0.45">
      <c r="A844" s="1">
        <f t="shared" si="100"/>
        <v>843</v>
      </c>
      <c r="B844" s="2" t="s">
        <v>287</v>
      </c>
      <c r="C844" s="3" t="s">
        <v>134</v>
      </c>
      <c r="D844" s="3" t="str">
        <f t="shared" si="101"/>
        <v>P4J9</v>
      </c>
      <c r="E844" s="3">
        <v>3</v>
      </c>
      <c r="F844" s="3" t="s">
        <v>265</v>
      </c>
      <c r="G844" s="3"/>
      <c r="H844" s="3">
        <v>118.17</v>
      </c>
      <c r="I844" s="47">
        <f t="shared" si="102"/>
        <v>6.3245553203367571E-3</v>
      </c>
      <c r="J844" s="20">
        <f t="shared" si="95"/>
        <v>535.20820177174892</v>
      </c>
      <c r="K844" s="3">
        <v>1</v>
      </c>
      <c r="L844" s="3">
        <v>96</v>
      </c>
      <c r="M844" s="3">
        <v>5</v>
      </c>
      <c r="N844" s="3" t="s">
        <v>10</v>
      </c>
      <c r="O844" s="3" t="s">
        <v>11</v>
      </c>
      <c r="P844" s="11" t="s">
        <v>269</v>
      </c>
      <c r="Q844" s="13">
        <f t="shared" si="96"/>
        <v>1313416.6666666667</v>
      </c>
      <c r="R844" s="9">
        <v>929236</v>
      </c>
      <c r="S844">
        <f t="shared" si="103"/>
        <v>70.749520969481623</v>
      </c>
      <c r="T844">
        <f t="shared" si="99"/>
        <v>53.387148023602563</v>
      </c>
    </row>
    <row r="845" spans="1:82" x14ac:dyDescent="0.45">
      <c r="A845" s="1">
        <f t="shared" si="100"/>
        <v>844</v>
      </c>
      <c r="B845" s="2" t="s">
        <v>287</v>
      </c>
      <c r="C845" s="3" t="s">
        <v>135</v>
      </c>
      <c r="D845" s="3" t="str">
        <f t="shared" si="101"/>
        <v>P4J10</v>
      </c>
      <c r="E845" s="3">
        <v>4</v>
      </c>
      <c r="F845" s="3" t="s">
        <v>265</v>
      </c>
      <c r="G845" s="3"/>
      <c r="H845" s="3">
        <v>118.17</v>
      </c>
      <c r="I845" s="47">
        <f t="shared" si="102"/>
        <v>6.3245553203367571E-3</v>
      </c>
      <c r="J845" s="20">
        <f t="shared" si="95"/>
        <v>535.20820177174892</v>
      </c>
      <c r="K845" s="3">
        <v>1</v>
      </c>
      <c r="L845" s="3">
        <v>96</v>
      </c>
      <c r="M845" s="3">
        <v>5</v>
      </c>
      <c r="N845" s="3" t="s">
        <v>10</v>
      </c>
      <c r="O845" s="3" t="s">
        <v>11</v>
      </c>
      <c r="P845" s="11" t="s">
        <v>269</v>
      </c>
      <c r="Q845" s="13">
        <f t="shared" si="96"/>
        <v>1313416.6666666667</v>
      </c>
      <c r="R845" s="9">
        <v>1218000</v>
      </c>
      <c r="S845">
        <f t="shared" si="103"/>
        <v>92.735232536006592</v>
      </c>
      <c r="T845">
        <f t="shared" si="99"/>
        <v>53.387148023602563</v>
      </c>
    </row>
    <row r="846" spans="1:82" x14ac:dyDescent="0.45">
      <c r="A846" s="1">
        <f t="shared" si="100"/>
        <v>845</v>
      </c>
      <c r="B846" s="2" t="s">
        <v>287</v>
      </c>
      <c r="C846" s="3" t="s">
        <v>136</v>
      </c>
      <c r="D846" s="3" t="str">
        <f t="shared" si="101"/>
        <v>P4I11</v>
      </c>
      <c r="E846" s="3">
        <v>1</v>
      </c>
      <c r="F846" s="3" t="s">
        <v>265</v>
      </c>
      <c r="G846" s="3"/>
      <c r="H846" s="3">
        <v>118.17</v>
      </c>
      <c r="I846" s="47">
        <f t="shared" si="102"/>
        <v>1.9999999999999992E-3</v>
      </c>
      <c r="J846" s="20">
        <f t="shared" si="95"/>
        <v>169.24769400016919</v>
      </c>
      <c r="K846" s="3">
        <v>1</v>
      </c>
      <c r="L846" s="3">
        <v>96</v>
      </c>
      <c r="M846" s="3">
        <v>5</v>
      </c>
      <c r="N846" s="3" t="s">
        <v>10</v>
      </c>
      <c r="O846" s="3" t="s">
        <v>11</v>
      </c>
      <c r="P846" s="11" t="s">
        <v>269</v>
      </c>
      <c r="Q846" s="13">
        <f t="shared" si="96"/>
        <v>1313416.6666666667</v>
      </c>
      <c r="R846" s="9">
        <v>1358000</v>
      </c>
      <c r="S846">
        <f t="shared" si="103"/>
        <v>103.39445466658206</v>
      </c>
      <c r="T846">
        <f t="shared" si="99"/>
        <v>53.387148023602563</v>
      </c>
    </row>
    <row r="847" spans="1:82" x14ac:dyDescent="0.45">
      <c r="A847" s="1">
        <f t="shared" si="100"/>
        <v>846</v>
      </c>
      <c r="B847" s="2" t="s">
        <v>287</v>
      </c>
      <c r="C847" s="3" t="s">
        <v>137</v>
      </c>
      <c r="D847" s="3" t="str">
        <f t="shared" si="101"/>
        <v>P4I12</v>
      </c>
      <c r="E847" s="3">
        <v>2</v>
      </c>
      <c r="F847" s="3" t="s">
        <v>265</v>
      </c>
      <c r="G847" s="3"/>
      <c r="H847" s="3">
        <v>118.17</v>
      </c>
      <c r="I847" s="47">
        <f t="shared" si="102"/>
        <v>1.9999999999999992E-3</v>
      </c>
      <c r="J847" s="20">
        <f t="shared" si="95"/>
        <v>169.24769400016919</v>
      </c>
      <c r="K847" s="3">
        <v>1</v>
      </c>
      <c r="L847" s="3">
        <v>96</v>
      </c>
      <c r="M847" s="3">
        <v>5</v>
      </c>
      <c r="N847" s="3" t="s">
        <v>10</v>
      </c>
      <c r="O847" s="3" t="s">
        <v>11</v>
      </c>
      <c r="P847" s="11" t="s">
        <v>269</v>
      </c>
      <c r="Q847" s="13">
        <f t="shared" si="96"/>
        <v>1313416.6666666667</v>
      </c>
      <c r="R847" s="9">
        <v>1290000</v>
      </c>
      <c r="S847">
        <f t="shared" si="103"/>
        <v>98.217118203159686</v>
      </c>
      <c r="T847">
        <f t="shared" si="99"/>
        <v>53.387148023602563</v>
      </c>
    </row>
    <row r="848" spans="1:82" x14ac:dyDescent="0.45">
      <c r="A848" s="1">
        <f t="shared" si="100"/>
        <v>847</v>
      </c>
      <c r="B848" s="2" t="s">
        <v>287</v>
      </c>
      <c r="C848" s="3" t="s">
        <v>138</v>
      </c>
      <c r="D848" s="3" t="str">
        <f t="shared" si="101"/>
        <v>P4J11</v>
      </c>
      <c r="E848" s="3">
        <v>3</v>
      </c>
      <c r="F848" s="3" t="s">
        <v>265</v>
      </c>
      <c r="G848" s="3"/>
      <c r="H848" s="3">
        <v>118.17</v>
      </c>
      <c r="I848" s="47">
        <f t="shared" si="102"/>
        <v>1.9999999999999992E-3</v>
      </c>
      <c r="J848" s="20">
        <f t="shared" si="95"/>
        <v>169.24769400016919</v>
      </c>
      <c r="K848" s="3">
        <v>1</v>
      </c>
      <c r="L848" s="3">
        <v>96</v>
      </c>
      <c r="M848" s="3">
        <v>5</v>
      </c>
      <c r="N848" s="3" t="s">
        <v>10</v>
      </c>
      <c r="O848" s="3" t="s">
        <v>11</v>
      </c>
      <c r="P848" s="11" t="s">
        <v>269</v>
      </c>
      <c r="Q848" s="13">
        <f t="shared" si="96"/>
        <v>1313416.6666666667</v>
      </c>
      <c r="R848" s="9">
        <v>1385000</v>
      </c>
      <c r="S848">
        <f t="shared" si="103"/>
        <v>105.45016179176447</v>
      </c>
      <c r="T848">
        <f t="shared" si="99"/>
        <v>53.387148023602563</v>
      </c>
    </row>
    <row r="849" spans="1:20" x14ac:dyDescent="0.45">
      <c r="A849" s="1">
        <f t="shared" si="100"/>
        <v>848</v>
      </c>
      <c r="B849" s="2" t="s">
        <v>287</v>
      </c>
      <c r="C849" s="3" t="s">
        <v>139</v>
      </c>
      <c r="D849" s="3" t="str">
        <f t="shared" si="101"/>
        <v>P4J12</v>
      </c>
      <c r="E849" s="3">
        <v>4</v>
      </c>
      <c r="F849" s="3" t="s">
        <v>265</v>
      </c>
      <c r="G849" s="3"/>
      <c r="H849" s="3">
        <v>118.17</v>
      </c>
      <c r="I849" s="47">
        <f t="shared" si="102"/>
        <v>1.9999999999999992E-3</v>
      </c>
      <c r="J849" s="20">
        <f t="shared" si="95"/>
        <v>169.24769400016919</v>
      </c>
      <c r="K849" s="3">
        <v>1</v>
      </c>
      <c r="L849" s="3">
        <v>96</v>
      </c>
      <c r="M849" s="3">
        <v>5</v>
      </c>
      <c r="N849" s="3" t="s">
        <v>10</v>
      </c>
      <c r="O849" s="3" t="s">
        <v>11</v>
      </c>
      <c r="P849" s="11" t="s">
        <v>269</v>
      </c>
      <c r="Q849" s="13">
        <f t="shared" si="96"/>
        <v>1313416.6666666667</v>
      </c>
      <c r="R849" s="9">
        <v>1239000</v>
      </c>
      <c r="S849">
        <f t="shared" si="103"/>
        <v>94.334115855592913</v>
      </c>
      <c r="T849">
        <f t="shared" si="99"/>
        <v>53.387148023602563</v>
      </c>
    </row>
    <row r="850" spans="1:20" x14ac:dyDescent="0.45">
      <c r="A850" s="1">
        <f t="shared" si="100"/>
        <v>849</v>
      </c>
      <c r="B850" s="2" t="s">
        <v>287</v>
      </c>
      <c r="C850" s="3" t="s">
        <v>140</v>
      </c>
      <c r="D850" s="3" t="str">
        <f t="shared" si="101"/>
        <v>P4I15</v>
      </c>
      <c r="E850" s="3">
        <v>1</v>
      </c>
      <c r="F850" s="3" t="s">
        <v>265</v>
      </c>
      <c r="G850" s="3"/>
      <c r="H850" s="3">
        <v>118.17</v>
      </c>
      <c r="I850" s="47">
        <f t="shared" si="102"/>
        <v>6.3245553203367555E-4</v>
      </c>
      <c r="J850" s="20">
        <f t="shared" si="95"/>
        <v>53.520820177174883</v>
      </c>
      <c r="K850" s="3">
        <v>1</v>
      </c>
      <c r="L850" s="3">
        <v>96</v>
      </c>
      <c r="M850" s="3">
        <v>5</v>
      </c>
      <c r="N850" s="3" t="s">
        <v>10</v>
      </c>
      <c r="O850" s="3" t="s">
        <v>11</v>
      </c>
      <c r="P850" s="11" t="s">
        <v>269</v>
      </c>
      <c r="Q850" s="13">
        <f t="shared" si="96"/>
        <v>1313416.6666666667</v>
      </c>
      <c r="R850" s="9">
        <v>1295000</v>
      </c>
      <c r="S850">
        <f t="shared" si="103"/>
        <v>98.597804707823101</v>
      </c>
      <c r="T850">
        <f t="shared" si="99"/>
        <v>53.387148023602563</v>
      </c>
    </row>
    <row r="851" spans="1:20" x14ac:dyDescent="0.45">
      <c r="A851" s="1">
        <f t="shared" si="100"/>
        <v>850</v>
      </c>
      <c r="B851" s="2" t="s">
        <v>287</v>
      </c>
      <c r="C851" s="3" t="s">
        <v>141</v>
      </c>
      <c r="D851" s="3" t="str">
        <f t="shared" si="101"/>
        <v>P4I16</v>
      </c>
      <c r="E851" s="3">
        <v>2</v>
      </c>
      <c r="F851" s="3" t="s">
        <v>265</v>
      </c>
      <c r="G851" s="3"/>
      <c r="H851" s="3">
        <v>118.17</v>
      </c>
      <c r="I851" s="47">
        <f t="shared" si="102"/>
        <v>6.3245553203367555E-4</v>
      </c>
      <c r="J851" s="20">
        <f t="shared" ref="J851:J914" si="104">+I851/100/H851*1000*1000000</f>
        <v>53.520820177174883</v>
      </c>
      <c r="K851" s="3">
        <v>1</v>
      </c>
      <c r="L851" s="3">
        <v>96</v>
      </c>
      <c r="M851" s="3">
        <v>5</v>
      </c>
      <c r="N851" s="3" t="s">
        <v>10</v>
      </c>
      <c r="O851" s="3" t="s">
        <v>11</v>
      </c>
      <c r="P851" s="11" t="s">
        <v>269</v>
      </c>
      <c r="Q851" s="13">
        <f t="shared" ref="Q851:Q914" si="105">+IF(P851="media",AVERAGE(R$938:R$961))</f>
        <v>1313416.6666666667</v>
      </c>
      <c r="R851" s="9">
        <v>1258000</v>
      </c>
      <c r="S851">
        <f t="shared" si="103"/>
        <v>95.780724573313876</v>
      </c>
      <c r="T851">
        <f t="shared" si="99"/>
        <v>53.387148023602563</v>
      </c>
    </row>
    <row r="852" spans="1:20" x14ac:dyDescent="0.45">
      <c r="A852" s="1">
        <f t="shared" si="100"/>
        <v>851</v>
      </c>
      <c r="B852" s="2" t="s">
        <v>287</v>
      </c>
      <c r="C852" s="3" t="s">
        <v>142</v>
      </c>
      <c r="D852" s="3" t="str">
        <f t="shared" si="101"/>
        <v>P4J15</v>
      </c>
      <c r="E852" s="3">
        <v>3</v>
      </c>
      <c r="F852" s="3" t="s">
        <v>265</v>
      </c>
      <c r="G852" s="3"/>
      <c r="H852" s="3">
        <v>118.17</v>
      </c>
      <c r="I852" s="47">
        <f t="shared" si="102"/>
        <v>6.3245553203367555E-4</v>
      </c>
      <c r="J852" s="20">
        <f t="shared" si="104"/>
        <v>53.520820177174883</v>
      </c>
      <c r="K852" s="3">
        <v>1</v>
      </c>
      <c r="L852" s="3">
        <v>96</v>
      </c>
      <c r="M852" s="3">
        <v>5</v>
      </c>
      <c r="N852" s="3" t="s">
        <v>10</v>
      </c>
      <c r="O852" s="3" t="s">
        <v>11</v>
      </c>
      <c r="P852" s="11" t="s">
        <v>269</v>
      </c>
      <c r="Q852" s="13">
        <f t="shared" si="105"/>
        <v>1313416.6666666667</v>
      </c>
      <c r="R852" s="9">
        <v>1373000</v>
      </c>
      <c r="S852">
        <f t="shared" si="103"/>
        <v>104.53651418057228</v>
      </c>
      <c r="T852">
        <f t="shared" si="99"/>
        <v>53.387148023602563</v>
      </c>
    </row>
    <row r="853" spans="1:20" x14ac:dyDescent="0.45">
      <c r="A853" s="1">
        <f t="shared" si="100"/>
        <v>852</v>
      </c>
      <c r="B853" s="2" t="s">
        <v>287</v>
      </c>
      <c r="C853" s="3" t="s">
        <v>143</v>
      </c>
      <c r="D853" s="3" t="str">
        <f t="shared" si="101"/>
        <v>P4J16</v>
      </c>
      <c r="E853" s="3">
        <v>4</v>
      </c>
      <c r="F853" s="3" t="s">
        <v>265</v>
      </c>
      <c r="G853" s="3"/>
      <c r="H853" s="3">
        <v>118.17</v>
      </c>
      <c r="I853" s="47">
        <f t="shared" si="102"/>
        <v>6.3245553203367555E-4</v>
      </c>
      <c r="J853" s="20">
        <f t="shared" si="104"/>
        <v>53.520820177174883</v>
      </c>
      <c r="K853" s="3">
        <v>1</v>
      </c>
      <c r="L853" s="3">
        <v>96</v>
      </c>
      <c r="M853" s="3">
        <v>5</v>
      </c>
      <c r="N853" s="3" t="s">
        <v>10</v>
      </c>
      <c r="O853" s="3" t="s">
        <v>11</v>
      </c>
      <c r="P853" s="11" t="s">
        <v>269</v>
      </c>
      <c r="Q853" s="13">
        <f t="shared" si="105"/>
        <v>1313416.6666666667</v>
      </c>
      <c r="R853" s="9">
        <v>1288000</v>
      </c>
      <c r="S853">
        <f t="shared" si="103"/>
        <v>98.064843601294328</v>
      </c>
      <c r="T853">
        <f t="shared" si="99"/>
        <v>53.387148023602563</v>
      </c>
    </row>
    <row r="854" spans="1:20" x14ac:dyDescent="0.45">
      <c r="A854" s="1">
        <f t="shared" si="100"/>
        <v>853</v>
      </c>
      <c r="B854" s="2" t="s">
        <v>287</v>
      </c>
      <c r="C854" s="3" t="s">
        <v>144</v>
      </c>
      <c r="D854" s="3" t="str">
        <f t="shared" si="101"/>
        <v>P4I17</v>
      </c>
      <c r="E854" s="3">
        <v>1</v>
      </c>
      <c r="F854" s="3" t="s">
        <v>265</v>
      </c>
      <c r="G854" s="3"/>
      <c r="H854" s="3">
        <v>118.17</v>
      </c>
      <c r="I854" s="47">
        <f t="shared" si="102"/>
        <v>1.999999999999999E-4</v>
      </c>
      <c r="J854" s="20">
        <f t="shared" si="104"/>
        <v>16.924769400016917</v>
      </c>
      <c r="K854" s="3">
        <v>1</v>
      </c>
      <c r="L854" s="3">
        <v>96</v>
      </c>
      <c r="M854" s="3">
        <v>5</v>
      </c>
      <c r="N854" s="3" t="s">
        <v>10</v>
      </c>
      <c r="O854" s="3" t="s">
        <v>11</v>
      </c>
      <c r="P854" s="11" t="s">
        <v>269</v>
      </c>
      <c r="Q854" s="13">
        <f t="shared" si="105"/>
        <v>1313416.6666666667</v>
      </c>
      <c r="R854" s="9">
        <v>1316000</v>
      </c>
      <c r="S854">
        <f t="shared" si="103"/>
        <v>100.19668802740942</v>
      </c>
      <c r="T854">
        <f t="shared" si="99"/>
        <v>53.387148023602563</v>
      </c>
    </row>
    <row r="855" spans="1:20" x14ac:dyDescent="0.45">
      <c r="A855" s="1">
        <f t="shared" si="100"/>
        <v>854</v>
      </c>
      <c r="B855" s="2" t="s">
        <v>287</v>
      </c>
      <c r="C855" s="3" t="s">
        <v>145</v>
      </c>
      <c r="D855" s="3" t="str">
        <f t="shared" si="101"/>
        <v>P4I18</v>
      </c>
      <c r="E855" s="3">
        <v>2</v>
      </c>
      <c r="F855" s="3" t="s">
        <v>265</v>
      </c>
      <c r="G855" s="3"/>
      <c r="H855" s="3">
        <v>118.17</v>
      </c>
      <c r="I855" s="47">
        <f t="shared" si="102"/>
        <v>1.999999999999999E-4</v>
      </c>
      <c r="J855" s="20">
        <f t="shared" si="104"/>
        <v>16.924769400016917</v>
      </c>
      <c r="K855" s="3">
        <v>1</v>
      </c>
      <c r="L855" s="3">
        <v>96</v>
      </c>
      <c r="M855" s="3">
        <v>5</v>
      </c>
      <c r="N855" s="3" t="s">
        <v>10</v>
      </c>
      <c r="O855" s="3" t="s">
        <v>11</v>
      </c>
      <c r="P855" s="11" t="s">
        <v>269</v>
      </c>
      <c r="Q855" s="13">
        <f t="shared" si="105"/>
        <v>1313416.6666666667</v>
      </c>
      <c r="R855" s="9">
        <v>1298000</v>
      </c>
      <c r="S855">
        <f t="shared" si="103"/>
        <v>98.826216610621145</v>
      </c>
      <c r="T855">
        <f t="shared" si="99"/>
        <v>53.387148023602563</v>
      </c>
    </row>
    <row r="856" spans="1:20" x14ac:dyDescent="0.45">
      <c r="A856" s="1">
        <f t="shared" si="100"/>
        <v>855</v>
      </c>
      <c r="B856" s="2" t="s">
        <v>287</v>
      </c>
      <c r="C856" s="3" t="s">
        <v>146</v>
      </c>
      <c r="D856" s="3" t="str">
        <f t="shared" si="101"/>
        <v>P4J17</v>
      </c>
      <c r="E856" s="3">
        <v>3</v>
      </c>
      <c r="F856" s="3" t="s">
        <v>265</v>
      </c>
      <c r="G856" s="3"/>
      <c r="H856" s="3">
        <v>118.17</v>
      </c>
      <c r="I856" s="47">
        <f t="shared" si="102"/>
        <v>1.999999999999999E-4</v>
      </c>
      <c r="J856" s="20">
        <f t="shared" si="104"/>
        <v>16.924769400016917</v>
      </c>
      <c r="K856" s="3">
        <v>1</v>
      </c>
      <c r="L856" s="3">
        <v>96</v>
      </c>
      <c r="M856" s="3">
        <v>5</v>
      </c>
      <c r="N856" s="3" t="s">
        <v>10</v>
      </c>
      <c r="O856" s="3" t="s">
        <v>11</v>
      </c>
      <c r="P856" s="11" t="s">
        <v>269</v>
      </c>
      <c r="Q856" s="13">
        <f t="shared" si="105"/>
        <v>1313416.6666666667</v>
      </c>
      <c r="R856" s="9">
        <v>1342000</v>
      </c>
      <c r="S856">
        <f t="shared" si="103"/>
        <v>102.17625785165916</v>
      </c>
      <c r="T856">
        <f t="shared" si="99"/>
        <v>53.387148023602563</v>
      </c>
    </row>
    <row r="857" spans="1:20" x14ac:dyDescent="0.45">
      <c r="A857" s="1">
        <f t="shared" si="100"/>
        <v>856</v>
      </c>
      <c r="B857" s="2" t="s">
        <v>287</v>
      </c>
      <c r="C857" s="3" t="s">
        <v>147</v>
      </c>
      <c r="D857" s="3" t="str">
        <f t="shared" si="101"/>
        <v>P4J18</v>
      </c>
      <c r="E857" s="3">
        <v>4</v>
      </c>
      <c r="F857" s="3" t="s">
        <v>265</v>
      </c>
      <c r="G857" s="3"/>
      <c r="H857" s="3">
        <v>118.17</v>
      </c>
      <c r="I857" s="47">
        <f t="shared" si="102"/>
        <v>1.999999999999999E-4</v>
      </c>
      <c r="J857" s="20">
        <f t="shared" si="104"/>
        <v>16.924769400016917</v>
      </c>
      <c r="K857" s="3">
        <v>1</v>
      </c>
      <c r="L857" s="3">
        <v>96</v>
      </c>
      <c r="M857" s="3">
        <v>5</v>
      </c>
      <c r="N857" s="3" t="s">
        <v>10</v>
      </c>
      <c r="O857" s="3" t="s">
        <v>11</v>
      </c>
      <c r="P857" s="11" t="s">
        <v>269</v>
      </c>
      <c r="Q857" s="13">
        <f t="shared" si="105"/>
        <v>1313416.6666666667</v>
      </c>
      <c r="R857" s="9">
        <v>1296000</v>
      </c>
      <c r="S857">
        <f t="shared" si="103"/>
        <v>98.673942008755787</v>
      </c>
      <c r="T857">
        <f t="shared" si="99"/>
        <v>53.387148023602563</v>
      </c>
    </row>
    <row r="858" spans="1:20" x14ac:dyDescent="0.45">
      <c r="A858" s="1">
        <f t="shared" si="100"/>
        <v>857</v>
      </c>
      <c r="B858" s="2" t="s">
        <v>287</v>
      </c>
      <c r="C858" s="3" t="s">
        <v>148</v>
      </c>
      <c r="D858" s="3" t="str">
        <f t="shared" si="101"/>
        <v>P4I19</v>
      </c>
      <c r="E858" s="3">
        <v>1</v>
      </c>
      <c r="F858" s="3" t="s">
        <v>265</v>
      </c>
      <c r="G858" s="3"/>
      <c r="H858" s="3">
        <v>118.17</v>
      </c>
      <c r="I858" s="47">
        <f t="shared" si="102"/>
        <v>6.324555320336755E-5</v>
      </c>
      <c r="J858" s="20">
        <f t="shared" si="104"/>
        <v>5.3520820177174881</v>
      </c>
      <c r="K858" s="3">
        <v>1</v>
      </c>
      <c r="L858" s="3">
        <v>96</v>
      </c>
      <c r="M858" s="3">
        <v>5</v>
      </c>
      <c r="N858" s="3" t="s">
        <v>10</v>
      </c>
      <c r="O858" s="3" t="s">
        <v>11</v>
      </c>
      <c r="P858" s="11" t="s">
        <v>269</v>
      </c>
      <c r="Q858" s="13">
        <f t="shared" si="105"/>
        <v>1313416.6666666667</v>
      </c>
      <c r="R858" s="9">
        <v>1349000</v>
      </c>
      <c r="S858">
        <f t="shared" si="103"/>
        <v>102.70921895818792</v>
      </c>
      <c r="T858">
        <f t="shared" si="99"/>
        <v>53.387148023602563</v>
      </c>
    </row>
    <row r="859" spans="1:20" x14ac:dyDescent="0.45">
      <c r="A859" s="1">
        <f t="shared" si="100"/>
        <v>858</v>
      </c>
      <c r="B859" s="2" t="s">
        <v>287</v>
      </c>
      <c r="C859" s="3" t="s">
        <v>149</v>
      </c>
      <c r="D859" s="3" t="str">
        <f t="shared" si="101"/>
        <v>P4I20</v>
      </c>
      <c r="E859" s="3">
        <v>2</v>
      </c>
      <c r="F859" s="3" t="s">
        <v>265</v>
      </c>
      <c r="G859" s="3"/>
      <c r="H859" s="3">
        <v>118.17</v>
      </c>
      <c r="I859" s="47">
        <f t="shared" si="102"/>
        <v>6.324555320336755E-5</v>
      </c>
      <c r="J859" s="20">
        <f t="shared" si="104"/>
        <v>5.3520820177174881</v>
      </c>
      <c r="K859" s="3">
        <v>1</v>
      </c>
      <c r="L859" s="3">
        <v>96</v>
      </c>
      <c r="M859" s="3">
        <v>5</v>
      </c>
      <c r="N859" s="3" t="s">
        <v>10</v>
      </c>
      <c r="O859" s="3" t="s">
        <v>11</v>
      </c>
      <c r="P859" s="11" t="s">
        <v>269</v>
      </c>
      <c r="Q859" s="13">
        <f t="shared" si="105"/>
        <v>1313416.6666666667</v>
      </c>
      <c r="R859" s="9">
        <v>1287000</v>
      </c>
      <c r="S859">
        <f t="shared" si="103"/>
        <v>97.988706300361656</v>
      </c>
      <c r="T859">
        <f t="shared" si="99"/>
        <v>53.387148023602563</v>
      </c>
    </row>
    <row r="860" spans="1:20" x14ac:dyDescent="0.45">
      <c r="A860" s="1">
        <f t="shared" si="100"/>
        <v>859</v>
      </c>
      <c r="B860" s="2" t="s">
        <v>287</v>
      </c>
      <c r="C860" s="3" t="s">
        <v>150</v>
      </c>
      <c r="D860" s="3" t="str">
        <f t="shared" si="101"/>
        <v>P4J19</v>
      </c>
      <c r="E860" s="3">
        <v>3</v>
      </c>
      <c r="F860" s="3" t="s">
        <v>265</v>
      </c>
      <c r="G860" s="3"/>
      <c r="H860" s="3">
        <v>118.17</v>
      </c>
      <c r="I860" s="47">
        <f t="shared" si="102"/>
        <v>6.324555320336755E-5</v>
      </c>
      <c r="J860" s="20">
        <f t="shared" si="104"/>
        <v>5.3520820177174881</v>
      </c>
      <c r="K860" s="3">
        <v>1</v>
      </c>
      <c r="L860" s="3">
        <v>96</v>
      </c>
      <c r="M860" s="3">
        <v>5</v>
      </c>
      <c r="N860" s="3" t="s">
        <v>10</v>
      </c>
      <c r="O860" s="3" t="s">
        <v>11</v>
      </c>
      <c r="P860" s="11" t="s">
        <v>269</v>
      </c>
      <c r="Q860" s="13">
        <f t="shared" si="105"/>
        <v>1313416.6666666667</v>
      </c>
      <c r="R860" s="9">
        <v>1380000</v>
      </c>
      <c r="S860">
        <f t="shared" si="103"/>
        <v>105.06947528710107</v>
      </c>
      <c r="T860">
        <f t="shared" si="99"/>
        <v>53.387148023602563</v>
      </c>
    </row>
    <row r="861" spans="1:20" x14ac:dyDescent="0.45">
      <c r="A861" s="1">
        <f t="shared" si="100"/>
        <v>860</v>
      </c>
      <c r="B861" s="2" t="s">
        <v>287</v>
      </c>
      <c r="C861" s="3" t="s">
        <v>151</v>
      </c>
      <c r="D861" s="3" t="str">
        <f t="shared" si="101"/>
        <v>P4J20</v>
      </c>
      <c r="E861" s="3">
        <v>4</v>
      </c>
      <c r="F861" s="3" t="s">
        <v>265</v>
      </c>
      <c r="G861" s="3"/>
      <c r="H861" s="3">
        <v>118.17</v>
      </c>
      <c r="I861" s="47">
        <f t="shared" si="102"/>
        <v>6.324555320336755E-5</v>
      </c>
      <c r="J861" s="20">
        <f t="shared" si="104"/>
        <v>5.3520820177174881</v>
      </c>
      <c r="K861" s="3">
        <v>1</v>
      </c>
      <c r="L861" s="3">
        <v>96</v>
      </c>
      <c r="M861" s="3">
        <v>5</v>
      </c>
      <c r="N861" s="3" t="s">
        <v>10</v>
      </c>
      <c r="O861" s="3" t="s">
        <v>11</v>
      </c>
      <c r="P861" s="11" t="s">
        <v>269</v>
      </c>
      <c r="Q861" s="13">
        <f t="shared" si="105"/>
        <v>1313416.6666666667</v>
      </c>
      <c r="R861" s="9">
        <v>1293000</v>
      </c>
      <c r="S861">
        <f t="shared" si="103"/>
        <v>98.445530105957729</v>
      </c>
      <c r="T861">
        <f t="shared" si="99"/>
        <v>53.387148023602563</v>
      </c>
    </row>
    <row r="862" spans="1:20" x14ac:dyDescent="0.45">
      <c r="A862" s="1">
        <f t="shared" si="100"/>
        <v>861</v>
      </c>
      <c r="B862" s="2" t="s">
        <v>287</v>
      </c>
      <c r="C862" s="3" t="s">
        <v>152</v>
      </c>
      <c r="D862" s="3" t="str">
        <f t="shared" si="101"/>
        <v>P4I21</v>
      </c>
      <c r="E862" s="3">
        <v>1</v>
      </c>
      <c r="F862" s="3" t="s">
        <v>265</v>
      </c>
      <c r="G862" s="3"/>
      <c r="H862" s="3">
        <v>118.17</v>
      </c>
      <c r="I862" s="47">
        <f t="shared" si="102"/>
        <v>1.9999999999999988E-5</v>
      </c>
      <c r="J862" s="20">
        <f t="shared" si="104"/>
        <v>1.6924769400016917</v>
      </c>
      <c r="K862" s="3">
        <v>1</v>
      </c>
      <c r="L862" s="3">
        <v>96</v>
      </c>
      <c r="M862" s="3">
        <v>5</v>
      </c>
      <c r="N862" s="3" t="s">
        <v>10</v>
      </c>
      <c r="O862" s="3" t="s">
        <v>11</v>
      </c>
      <c r="P862" s="11" t="s">
        <v>269</v>
      </c>
      <c r="Q862" s="13">
        <f t="shared" si="105"/>
        <v>1313416.6666666667</v>
      </c>
      <c r="R862" s="9">
        <v>1422000</v>
      </c>
      <c r="S862">
        <f t="shared" si="103"/>
        <v>108.2672419262737</v>
      </c>
      <c r="T862">
        <f t="shared" si="99"/>
        <v>53.387148023602563</v>
      </c>
    </row>
    <row r="863" spans="1:20" x14ac:dyDescent="0.45">
      <c r="A863" s="1">
        <f t="shared" si="100"/>
        <v>862</v>
      </c>
      <c r="B863" s="2" t="s">
        <v>287</v>
      </c>
      <c r="C863" s="3" t="s">
        <v>153</v>
      </c>
      <c r="D863" s="3" t="str">
        <f t="shared" si="101"/>
        <v>P4I22</v>
      </c>
      <c r="E863" s="3">
        <v>2</v>
      </c>
      <c r="F863" s="3" t="s">
        <v>265</v>
      </c>
      <c r="G863" s="3"/>
      <c r="H863" s="3">
        <v>118.17</v>
      </c>
      <c r="I863" s="47">
        <f t="shared" si="102"/>
        <v>1.9999999999999988E-5</v>
      </c>
      <c r="J863" s="20">
        <f t="shared" si="104"/>
        <v>1.6924769400016917</v>
      </c>
      <c r="K863" s="3">
        <v>1</v>
      </c>
      <c r="L863" s="3">
        <v>96</v>
      </c>
      <c r="M863" s="3">
        <v>5</v>
      </c>
      <c r="N863" s="3" t="s">
        <v>10</v>
      </c>
      <c r="O863" s="3" t="s">
        <v>11</v>
      </c>
      <c r="P863" s="11" t="s">
        <v>269</v>
      </c>
      <c r="Q863" s="13">
        <f t="shared" si="105"/>
        <v>1313416.6666666667</v>
      </c>
      <c r="R863" s="9">
        <v>1308000</v>
      </c>
      <c r="S863">
        <f t="shared" si="103"/>
        <v>99.587589619947963</v>
      </c>
      <c r="T863">
        <f t="shared" si="99"/>
        <v>53.387148023602563</v>
      </c>
    </row>
    <row r="864" spans="1:20" x14ac:dyDescent="0.45">
      <c r="A864" s="1">
        <f t="shared" si="100"/>
        <v>863</v>
      </c>
      <c r="B864" s="2" t="s">
        <v>287</v>
      </c>
      <c r="C864" s="3" t="s">
        <v>154</v>
      </c>
      <c r="D864" s="3" t="str">
        <f t="shared" si="101"/>
        <v>P4J21</v>
      </c>
      <c r="E864" s="3">
        <v>3</v>
      </c>
      <c r="F864" s="3" t="s">
        <v>265</v>
      </c>
      <c r="G864" s="3"/>
      <c r="H864" s="3">
        <v>118.17</v>
      </c>
      <c r="I864" s="47">
        <f t="shared" si="102"/>
        <v>1.9999999999999988E-5</v>
      </c>
      <c r="J864" s="20">
        <f t="shared" si="104"/>
        <v>1.6924769400016917</v>
      </c>
      <c r="K864" s="3">
        <v>1</v>
      </c>
      <c r="L864" s="3">
        <v>96</v>
      </c>
      <c r="M864" s="3">
        <v>5</v>
      </c>
      <c r="N864" s="3" t="s">
        <v>10</v>
      </c>
      <c r="O864" s="3" t="s">
        <v>11</v>
      </c>
      <c r="P864" s="11" t="s">
        <v>269</v>
      </c>
      <c r="Q864" s="13">
        <f t="shared" si="105"/>
        <v>1313416.6666666667</v>
      </c>
      <c r="R864" s="9">
        <v>1377000</v>
      </c>
      <c r="S864">
        <f t="shared" si="103"/>
        <v>104.84106338430301</v>
      </c>
      <c r="T864">
        <f t="shared" si="99"/>
        <v>53.387148023602563</v>
      </c>
    </row>
    <row r="865" spans="1:82" x14ac:dyDescent="0.45">
      <c r="A865" s="1">
        <f t="shared" si="100"/>
        <v>864</v>
      </c>
      <c r="B865" s="2" t="s">
        <v>287</v>
      </c>
      <c r="C865" s="3" t="s">
        <v>155</v>
      </c>
      <c r="D865" s="3" t="str">
        <f t="shared" si="101"/>
        <v>P4J22</v>
      </c>
      <c r="E865" s="3">
        <v>4</v>
      </c>
      <c r="F865" s="3" t="s">
        <v>265</v>
      </c>
      <c r="G865" s="3"/>
      <c r="H865" s="3">
        <v>118.17</v>
      </c>
      <c r="I865" s="47">
        <f t="shared" si="102"/>
        <v>1.9999999999999988E-5</v>
      </c>
      <c r="J865" s="20">
        <f t="shared" si="104"/>
        <v>1.6924769400016917</v>
      </c>
      <c r="K865" s="3">
        <v>1</v>
      </c>
      <c r="L865" s="3">
        <v>96</v>
      </c>
      <c r="M865" s="3">
        <v>5</v>
      </c>
      <c r="N865" s="3" t="s">
        <v>10</v>
      </c>
      <c r="O865" s="3" t="s">
        <v>11</v>
      </c>
      <c r="P865" s="11" t="s">
        <v>269</v>
      </c>
      <c r="Q865" s="13">
        <f t="shared" si="105"/>
        <v>1313416.6666666667</v>
      </c>
      <c r="R865" s="9">
        <v>1311000</v>
      </c>
      <c r="S865">
        <f t="shared" si="103"/>
        <v>99.816001522746006</v>
      </c>
      <c r="T865">
        <f t="shared" si="99"/>
        <v>53.387148023602563</v>
      </c>
    </row>
    <row r="866" spans="1:82" x14ac:dyDescent="0.45">
      <c r="A866" s="1">
        <f t="shared" si="100"/>
        <v>865</v>
      </c>
      <c r="B866" s="2" t="s">
        <v>287</v>
      </c>
      <c r="C866" s="3" t="s">
        <v>156</v>
      </c>
      <c r="D866" s="3" t="str">
        <f t="shared" si="101"/>
        <v>P4K3</v>
      </c>
      <c r="E866" s="3">
        <v>1</v>
      </c>
      <c r="F866" s="3" t="s">
        <v>298</v>
      </c>
      <c r="G866" s="3" t="s">
        <v>337</v>
      </c>
      <c r="H866" s="3">
        <v>300</v>
      </c>
      <c r="I866" s="46">
        <v>0.6</v>
      </c>
      <c r="J866" s="20">
        <f t="shared" si="104"/>
        <v>20000</v>
      </c>
      <c r="K866" s="3">
        <v>1</v>
      </c>
      <c r="L866" s="3">
        <v>96</v>
      </c>
      <c r="M866" s="3">
        <v>5</v>
      </c>
      <c r="N866" s="3" t="s">
        <v>10</v>
      </c>
      <c r="O866" s="3" t="s">
        <v>11</v>
      </c>
      <c r="P866" s="11" t="s">
        <v>269</v>
      </c>
      <c r="Q866" s="13">
        <f t="shared" si="105"/>
        <v>1313416.6666666667</v>
      </c>
      <c r="R866" s="9">
        <v>7698</v>
      </c>
      <c r="S866">
        <f t="shared" si="103"/>
        <v>0.58610494257978552</v>
      </c>
      <c r="T866">
        <f>+_xlfn.PERCENTILE.EXC(S866:S901,0.05)</f>
        <v>0.42054438170166863</v>
      </c>
      <c r="V866" t="str">
        <f>+F866</f>
        <v>CHEMGUARD+PFAS+PEG</v>
      </c>
      <c r="W866" t="s">
        <v>277</v>
      </c>
      <c r="X866">
        <v>0</v>
      </c>
      <c r="Y866">
        <f>+J898</f>
        <v>1.9999999999999991</v>
      </c>
      <c r="Z866">
        <f>+J894</f>
        <v>6.3245553203367546</v>
      </c>
      <c r="AA866">
        <f>+J890</f>
        <v>19.999999999999993</v>
      </c>
      <c r="AB866">
        <f>+J886</f>
        <v>63.245553203367564</v>
      </c>
      <c r="AC866">
        <f>+J882</f>
        <v>199.99999999999991</v>
      </c>
      <c r="AD866" s="24">
        <f>+J878</f>
        <v>632.45553203367581</v>
      </c>
      <c r="AE866">
        <f>+J874</f>
        <v>2000</v>
      </c>
      <c r="AF866">
        <f>+J870</f>
        <v>6324.555320336759</v>
      </c>
      <c r="AG866">
        <f>+J866</f>
        <v>20000</v>
      </c>
    </row>
    <row r="867" spans="1:82" x14ac:dyDescent="0.45">
      <c r="A867" s="1">
        <f t="shared" si="100"/>
        <v>866</v>
      </c>
      <c r="B867" s="2" t="s">
        <v>287</v>
      </c>
      <c r="C867" s="3" t="s">
        <v>158</v>
      </c>
      <c r="D867" s="3" t="str">
        <f t="shared" si="101"/>
        <v>P4K4</v>
      </c>
      <c r="E867" s="3">
        <v>2</v>
      </c>
      <c r="F867" s="3" t="s">
        <v>298</v>
      </c>
      <c r="G867" s="3" t="s">
        <v>337</v>
      </c>
      <c r="H867" s="3">
        <v>300</v>
      </c>
      <c r="I867" s="46">
        <v>0.6</v>
      </c>
      <c r="J867" s="20">
        <f t="shared" si="104"/>
        <v>20000</v>
      </c>
      <c r="K867" s="3">
        <v>1</v>
      </c>
      <c r="L867" s="3">
        <v>96</v>
      </c>
      <c r="M867" s="3">
        <v>5</v>
      </c>
      <c r="N867" s="3" t="s">
        <v>10</v>
      </c>
      <c r="O867" s="3" t="s">
        <v>11</v>
      </c>
      <c r="P867" s="11" t="s">
        <v>269</v>
      </c>
      <c r="Q867" s="13">
        <f t="shared" si="105"/>
        <v>1313416.6666666667</v>
      </c>
      <c r="R867" s="9">
        <v>9192</v>
      </c>
      <c r="S867">
        <f t="shared" si="103"/>
        <v>0.69985407017321233</v>
      </c>
      <c r="T867">
        <f>+T866</f>
        <v>0.42054438170166863</v>
      </c>
      <c r="V867" t="str">
        <f>+F866</f>
        <v>CHEMGUARD+PFAS+PEG</v>
      </c>
      <c r="W867" t="s">
        <v>278</v>
      </c>
      <c r="X867">
        <v>0</v>
      </c>
      <c r="Y867">
        <f>+I898</f>
        <v>5.9999999999999961E-5</v>
      </c>
      <c r="Z867">
        <f>+I894</f>
        <v>1.8973665961010265E-4</v>
      </c>
      <c r="AA867">
        <f>+I890</f>
        <v>5.9999999999999973E-4</v>
      </c>
      <c r="AB867">
        <f>+I886</f>
        <v>1.897366596101027E-3</v>
      </c>
      <c r="AC867">
        <f>+I882</f>
        <v>5.9999999999999984E-3</v>
      </c>
      <c r="AD867" s="24">
        <f>+I878</f>
        <v>1.8973665961010272E-2</v>
      </c>
      <c r="AE867">
        <f>+I874</f>
        <v>5.9999999999999991E-2</v>
      </c>
      <c r="AF867">
        <f>+I870</f>
        <v>0.18973665961010275</v>
      </c>
      <c r="AG867">
        <f>+I866</f>
        <v>0.6</v>
      </c>
    </row>
    <row r="868" spans="1:82" x14ac:dyDescent="0.45">
      <c r="A868" s="1">
        <f t="shared" si="100"/>
        <v>867</v>
      </c>
      <c r="B868" s="2" t="s">
        <v>287</v>
      </c>
      <c r="C868" s="3" t="s">
        <v>159</v>
      </c>
      <c r="D868" s="3" t="str">
        <f t="shared" si="101"/>
        <v>P4L3</v>
      </c>
      <c r="E868" s="3">
        <v>3</v>
      </c>
      <c r="F868" s="3" t="s">
        <v>298</v>
      </c>
      <c r="G868" s="3" t="s">
        <v>337</v>
      </c>
      <c r="H868" s="3">
        <v>300</v>
      </c>
      <c r="I868" s="46">
        <v>0.6</v>
      </c>
      <c r="J868" s="20">
        <f t="shared" si="104"/>
        <v>20000</v>
      </c>
      <c r="K868" s="3">
        <v>1</v>
      </c>
      <c r="L868" s="3">
        <v>96</v>
      </c>
      <c r="M868" s="3">
        <v>5</v>
      </c>
      <c r="N868" s="3" t="s">
        <v>10</v>
      </c>
      <c r="O868" s="3" t="s">
        <v>11</v>
      </c>
      <c r="P868" s="11" t="s">
        <v>269</v>
      </c>
      <c r="Q868" s="13">
        <f t="shared" si="105"/>
        <v>1313416.6666666667</v>
      </c>
      <c r="R868" s="9">
        <v>3951</v>
      </c>
      <c r="S868">
        <f t="shared" si="103"/>
        <v>0.30081847598502631</v>
      </c>
      <c r="T868">
        <f t="shared" ref="T868:T901" si="106">+T867</f>
        <v>0.42054438170166863</v>
      </c>
      <c r="V868" t="str">
        <f>+F866</f>
        <v>CHEMGUARD+PFAS+PEG</v>
      </c>
    </row>
    <row r="869" spans="1:82" x14ac:dyDescent="0.45">
      <c r="A869" s="1">
        <f t="shared" si="100"/>
        <v>868</v>
      </c>
      <c r="B869" s="2" t="s">
        <v>287</v>
      </c>
      <c r="C869" s="3" t="s">
        <v>160</v>
      </c>
      <c r="D869" s="3" t="str">
        <f t="shared" si="101"/>
        <v>P4L4</v>
      </c>
      <c r="E869" s="3">
        <v>4</v>
      </c>
      <c r="F869" s="3" t="s">
        <v>298</v>
      </c>
      <c r="G869" s="3" t="s">
        <v>337</v>
      </c>
      <c r="H869" s="3">
        <v>300</v>
      </c>
      <c r="I869" s="46">
        <v>0.6</v>
      </c>
      <c r="J869" s="20">
        <f t="shared" si="104"/>
        <v>20000</v>
      </c>
      <c r="K869" s="3">
        <v>1</v>
      </c>
      <c r="L869" s="3">
        <v>96</v>
      </c>
      <c r="M869" s="3">
        <v>5</v>
      </c>
      <c r="N869" s="3" t="s">
        <v>10</v>
      </c>
      <c r="O869" s="3" t="s">
        <v>11</v>
      </c>
      <c r="P869" s="11" t="s">
        <v>269</v>
      </c>
      <c r="Q869" s="13">
        <f t="shared" si="105"/>
        <v>1313416.6666666667</v>
      </c>
      <c r="R869" s="9">
        <v>5801</v>
      </c>
      <c r="S869">
        <f t="shared" si="103"/>
        <v>0.44167248271048787</v>
      </c>
      <c r="T869">
        <f t="shared" si="106"/>
        <v>0.42054438170166863</v>
      </c>
      <c r="V869" t="s">
        <v>280</v>
      </c>
      <c r="W869" t="str">
        <f>+$D$938</f>
        <v>P4C13</v>
      </c>
      <c r="X869" t="str">
        <f>+$D$939</f>
        <v>P4C14</v>
      </c>
      <c r="Y869" t="str">
        <f>+$D$940</f>
        <v>P4D13</v>
      </c>
      <c r="Z869" t="str">
        <f>+$D$941</f>
        <v>P4D14</v>
      </c>
      <c r="AA869" t="str">
        <f>+$D$942</f>
        <v>P4E13</v>
      </c>
      <c r="AB869" t="str">
        <f>+$D$943</f>
        <v>P4E14</v>
      </c>
      <c r="AC869" t="str">
        <f>+$D$944</f>
        <v>P4F13</v>
      </c>
      <c r="AD869" s="24" t="str">
        <f>+$D$945</f>
        <v>P4F14</v>
      </c>
      <c r="AE869" t="str">
        <f>+$D$946</f>
        <v>P4G13</v>
      </c>
      <c r="AF869" t="str">
        <f>+$D$947</f>
        <v>P4G14</v>
      </c>
      <c r="AG869" t="str">
        <f>+$D$948</f>
        <v>P4H13</v>
      </c>
      <c r="AH869" t="str">
        <f>+$D$949</f>
        <v>P4H14</v>
      </c>
      <c r="AI869" t="str">
        <f>+$D$950</f>
        <v>P4I13</v>
      </c>
      <c r="AJ869" t="str">
        <f>+$D$951</f>
        <v>P4I14</v>
      </c>
      <c r="AK869" t="str">
        <f>+$D$952</f>
        <v>P4J13</v>
      </c>
      <c r="AL869" t="str">
        <f>+$D$953</f>
        <v>P4J14</v>
      </c>
      <c r="AM869" t="str">
        <f>+$D$954</f>
        <v>P4K13</v>
      </c>
      <c r="AN869" t="str">
        <f>+$D$955</f>
        <v>P4K14</v>
      </c>
      <c r="AO869" t="str">
        <f>+$D$956</f>
        <v>P4L13</v>
      </c>
      <c r="AP869" t="str">
        <f>+$D$957</f>
        <v>P4L14</v>
      </c>
      <c r="AQ869" t="str">
        <f>+$D$958</f>
        <v>P4M13</v>
      </c>
      <c r="AR869" t="str">
        <f>+$D$959</f>
        <v>P4M14</v>
      </c>
      <c r="AS869" t="str">
        <f>+$D$960</f>
        <v>P4N13</v>
      </c>
      <c r="AT869" t="str">
        <f>+$D$961</f>
        <v>P4N14</v>
      </c>
      <c r="AU869" t="str">
        <f>+D866</f>
        <v>P4K3</v>
      </c>
      <c r="AV869" t="str">
        <f>+D867</f>
        <v>P4K4</v>
      </c>
      <c r="AW869" t="str">
        <f>+D868</f>
        <v>P4L3</v>
      </c>
      <c r="AX869" t="str">
        <f>+D869</f>
        <v>P4L4</v>
      </c>
      <c r="AY869" t="str">
        <f>+D870</f>
        <v>P4K5</v>
      </c>
      <c r="AZ869" t="str">
        <f>+D871</f>
        <v>P4K6</v>
      </c>
      <c r="BA869" t="str">
        <f>+D872</f>
        <v>P4L5</v>
      </c>
      <c r="BB869" t="str">
        <f>+D873</f>
        <v>P4L6</v>
      </c>
      <c r="BC869" t="str">
        <f>+D874</f>
        <v>P4K7</v>
      </c>
      <c r="BD869" t="str">
        <f>+D875</f>
        <v>P4K8</v>
      </c>
      <c r="BE869" t="str">
        <f>+D876</f>
        <v>P4L7</v>
      </c>
      <c r="BF869" t="str">
        <f>+D877</f>
        <v>P4L8</v>
      </c>
      <c r="BG869" t="str">
        <f>+D878</f>
        <v>P4K9</v>
      </c>
      <c r="BH869" t="str">
        <f>+D879</f>
        <v>P4K10</v>
      </c>
      <c r="BI869" t="str">
        <f>+D880</f>
        <v>P4L9</v>
      </c>
      <c r="BJ869" t="str">
        <f>+D881</f>
        <v>P4L10</v>
      </c>
      <c r="BK869" t="str">
        <f>+D882</f>
        <v>P4K11</v>
      </c>
      <c r="BL869" t="str">
        <f>+D883</f>
        <v>P4K12</v>
      </c>
      <c r="BM869" t="str">
        <f>+D884</f>
        <v>P4L11</v>
      </c>
      <c r="BN869" t="str">
        <f>+D885</f>
        <v>P4L12</v>
      </c>
      <c r="BO869" t="str">
        <f>+D886</f>
        <v>P4K15</v>
      </c>
      <c r="BP869" t="str">
        <f>+D887</f>
        <v>P4K16</v>
      </c>
      <c r="BQ869" t="str">
        <f>+D888</f>
        <v>P4L15</v>
      </c>
      <c r="BR869" t="str">
        <f>+D889</f>
        <v>P4L16</v>
      </c>
      <c r="BS869" t="str">
        <f>+D890</f>
        <v>P4K17</v>
      </c>
      <c r="BT869" t="str">
        <f>+D891</f>
        <v>P4K18</v>
      </c>
      <c r="BU869" t="str">
        <f>+D892</f>
        <v>P4L17</v>
      </c>
      <c r="BV869" t="str">
        <f>+D893</f>
        <v>P4L18</v>
      </c>
      <c r="BW869" t="str">
        <f>+D894</f>
        <v>P4K19</v>
      </c>
      <c r="BX869" t="str">
        <f>+D895</f>
        <v>P4K20</v>
      </c>
      <c r="BY869" t="str">
        <f>+D896</f>
        <v>P4L19</v>
      </c>
      <c r="BZ869" t="str">
        <f>+D897</f>
        <v>P4L20</v>
      </c>
      <c r="CA869" t="str">
        <f>+D898</f>
        <v>P4K21</v>
      </c>
      <c r="CB869" t="str">
        <f>+D899</f>
        <v>P4K22</v>
      </c>
      <c r="CC869" t="str">
        <f>+D900</f>
        <v>P4L21</v>
      </c>
      <c r="CD869" t="str">
        <f>+D901</f>
        <v>P4L22</v>
      </c>
    </row>
    <row r="870" spans="1:82" x14ac:dyDescent="0.45">
      <c r="A870" s="1">
        <f t="shared" si="100"/>
        <v>869</v>
      </c>
      <c r="B870" s="2" t="s">
        <v>287</v>
      </c>
      <c r="C870" s="3" t="s">
        <v>161</v>
      </c>
      <c r="D870" s="3" t="str">
        <f t="shared" si="101"/>
        <v>P4K5</v>
      </c>
      <c r="E870" s="3">
        <v>1</v>
      </c>
      <c r="F870" s="3" t="s">
        <v>298</v>
      </c>
      <c r="G870" s="3" t="s">
        <v>337</v>
      </c>
      <c r="H870" s="3">
        <v>300</v>
      </c>
      <c r="I870" s="46">
        <f>I866/10^0.5</f>
        <v>0.18973665961010275</v>
      </c>
      <c r="J870" s="20">
        <f t="shared" si="104"/>
        <v>6324.555320336759</v>
      </c>
      <c r="K870" s="3">
        <v>1</v>
      </c>
      <c r="L870" s="3">
        <v>96</v>
      </c>
      <c r="M870" s="3">
        <v>5</v>
      </c>
      <c r="N870" s="3" t="s">
        <v>10</v>
      </c>
      <c r="O870" s="3" t="s">
        <v>11</v>
      </c>
      <c r="P870" s="11" t="s">
        <v>269</v>
      </c>
      <c r="Q870" s="13">
        <f t="shared" si="105"/>
        <v>1313416.6666666667</v>
      </c>
      <c r="R870" s="9">
        <v>11066</v>
      </c>
      <c r="S870">
        <f t="shared" si="103"/>
        <v>0.84253537212105822</v>
      </c>
      <c r="T870">
        <f t="shared" si="106"/>
        <v>0.42054438170166863</v>
      </c>
      <c r="V870" t="s">
        <v>281</v>
      </c>
      <c r="W870" s="23">
        <f>+$I$938</f>
        <v>0</v>
      </c>
      <c r="X870" s="23">
        <f>+$I$939</f>
        <v>0</v>
      </c>
      <c r="Y870" s="23">
        <f>+$I$940</f>
        <v>0</v>
      </c>
      <c r="Z870" s="23">
        <f>+$I$941</f>
        <v>0</v>
      </c>
      <c r="AA870" s="23">
        <f>+$I$942</f>
        <v>0</v>
      </c>
      <c r="AB870" s="23">
        <f>+$I$943</f>
        <v>0</v>
      </c>
      <c r="AC870" s="23">
        <f>+$I$944</f>
        <v>0</v>
      </c>
      <c r="AD870" s="25">
        <f>+$I$945</f>
        <v>0</v>
      </c>
      <c r="AE870" s="23">
        <f>+$I$946</f>
        <v>0</v>
      </c>
      <c r="AF870" s="23">
        <f>+$I$947</f>
        <v>0</v>
      </c>
      <c r="AG870" s="23">
        <f>+$I$948</f>
        <v>0</v>
      </c>
      <c r="AH870" s="23">
        <f>+$I$949</f>
        <v>0</v>
      </c>
      <c r="AI870" s="23">
        <f>+$I$950</f>
        <v>0</v>
      </c>
      <c r="AJ870" s="23">
        <f>+$I$951</f>
        <v>0</v>
      </c>
      <c r="AK870" s="23">
        <f>+$I$952</f>
        <v>0</v>
      </c>
      <c r="AL870" s="23">
        <f>+$I$953</f>
        <v>0</v>
      </c>
      <c r="AM870" s="23">
        <f>+$I$954</f>
        <v>0</v>
      </c>
      <c r="AN870" s="23">
        <f>+$I$955</f>
        <v>0</v>
      </c>
      <c r="AO870" s="23">
        <f>+$I$956</f>
        <v>0</v>
      </c>
      <c r="AP870" s="23">
        <f>+$I$957</f>
        <v>0</v>
      </c>
      <c r="AQ870" s="23">
        <f>+$I$958</f>
        <v>0</v>
      </c>
      <c r="AR870" s="23">
        <f>+$I$959</f>
        <v>0</v>
      </c>
      <c r="AS870" s="23">
        <f>+$I$960</f>
        <v>0</v>
      </c>
      <c r="AT870" s="23">
        <f>+$I$961</f>
        <v>0</v>
      </c>
      <c r="AU870" s="22">
        <f>+I866</f>
        <v>0.6</v>
      </c>
      <c r="AV870" s="22">
        <f>+I867</f>
        <v>0.6</v>
      </c>
      <c r="AW870" s="22">
        <f>+I868</f>
        <v>0.6</v>
      </c>
      <c r="AX870" s="22">
        <f>+I869</f>
        <v>0.6</v>
      </c>
      <c r="AY870" s="22">
        <f>+I870</f>
        <v>0.18973665961010275</v>
      </c>
      <c r="AZ870" s="22">
        <f>+I871</f>
        <v>0.18973665961010275</v>
      </c>
      <c r="BA870" s="22">
        <f>+I872</f>
        <v>0.18973665961010275</v>
      </c>
      <c r="BB870" s="22">
        <f>+I873</f>
        <v>0.18973665961010275</v>
      </c>
      <c r="BC870" s="22">
        <f>+I874</f>
        <v>5.9999999999999991E-2</v>
      </c>
      <c r="BD870" s="22">
        <f>+I875</f>
        <v>5.9999999999999991E-2</v>
      </c>
      <c r="BE870" s="22">
        <f>+I876</f>
        <v>5.9999999999999991E-2</v>
      </c>
      <c r="BF870" s="22">
        <f>+I877</f>
        <v>5.9999999999999991E-2</v>
      </c>
      <c r="BG870" s="22">
        <f>+I878</f>
        <v>1.8973665961010272E-2</v>
      </c>
      <c r="BH870" s="22">
        <f>+I879</f>
        <v>1.8973665961010272E-2</v>
      </c>
      <c r="BI870" s="22">
        <f>+I880</f>
        <v>1.8973665961010272E-2</v>
      </c>
      <c r="BJ870" s="22">
        <f>+I881</f>
        <v>1.8973665961010272E-2</v>
      </c>
      <c r="BK870" s="22">
        <f>+I882</f>
        <v>5.9999999999999984E-3</v>
      </c>
      <c r="BL870" s="22">
        <f>+I883</f>
        <v>5.9999999999999984E-3</v>
      </c>
      <c r="BM870" s="22">
        <f>+I884</f>
        <v>5.9999999999999984E-3</v>
      </c>
      <c r="BN870" s="22">
        <f>+I885</f>
        <v>5.9999999999999984E-3</v>
      </c>
      <c r="BO870" s="22">
        <f>+I886</f>
        <v>1.897366596101027E-3</v>
      </c>
      <c r="BP870" s="22">
        <f>+I887</f>
        <v>1.897366596101027E-3</v>
      </c>
      <c r="BQ870" s="22">
        <f>+I888</f>
        <v>1.897366596101027E-3</v>
      </c>
      <c r="BR870" s="22">
        <f>+I889</f>
        <v>1.897366596101027E-3</v>
      </c>
      <c r="BS870" s="22">
        <f>+I890</f>
        <v>5.9999999999999973E-4</v>
      </c>
      <c r="BT870" s="22">
        <f>+I891</f>
        <v>5.9999999999999973E-4</v>
      </c>
      <c r="BU870" s="22">
        <f>+I892</f>
        <v>5.9999999999999973E-4</v>
      </c>
      <c r="BV870" s="22">
        <f>+I893</f>
        <v>5.9999999999999973E-4</v>
      </c>
      <c r="BW870" s="22">
        <f>+I894</f>
        <v>1.8973665961010265E-4</v>
      </c>
      <c r="BX870" s="22">
        <f>+I895</f>
        <v>1.8973665961010265E-4</v>
      </c>
      <c r="BY870" s="22">
        <f>+I896</f>
        <v>1.8973665961010265E-4</v>
      </c>
      <c r="BZ870" s="22">
        <f>+I897</f>
        <v>1.8973665961010265E-4</v>
      </c>
      <c r="CA870" s="22">
        <f>+I898</f>
        <v>5.9999999999999961E-5</v>
      </c>
      <c r="CB870" s="22">
        <f>+I899</f>
        <v>5.9999999999999961E-5</v>
      </c>
      <c r="CC870" s="22">
        <f>+I900</f>
        <v>5.9999999999999961E-5</v>
      </c>
      <c r="CD870" s="22">
        <f>+I901</f>
        <v>5.9999999999999961E-5</v>
      </c>
    </row>
    <row r="871" spans="1:82" x14ac:dyDescent="0.45">
      <c r="A871" s="1">
        <f t="shared" si="100"/>
        <v>870</v>
      </c>
      <c r="B871" s="2" t="s">
        <v>287</v>
      </c>
      <c r="C871" s="3" t="s">
        <v>162</v>
      </c>
      <c r="D871" s="3" t="str">
        <f t="shared" si="101"/>
        <v>P4K6</v>
      </c>
      <c r="E871" s="3">
        <v>2</v>
      </c>
      <c r="F871" s="3" t="s">
        <v>298</v>
      </c>
      <c r="G871" s="3" t="s">
        <v>337</v>
      </c>
      <c r="H871" s="3">
        <v>300</v>
      </c>
      <c r="I871" s="46">
        <f t="shared" ref="I871:I873" si="107">I867/10^0.5</f>
        <v>0.18973665961010275</v>
      </c>
      <c r="J871" s="20">
        <f t="shared" si="104"/>
        <v>6324.555320336759</v>
      </c>
      <c r="K871" s="3">
        <v>1</v>
      </c>
      <c r="L871" s="3">
        <v>96</v>
      </c>
      <c r="M871" s="3">
        <v>5</v>
      </c>
      <c r="N871" s="3" t="s">
        <v>10</v>
      </c>
      <c r="O871" s="3" t="s">
        <v>11</v>
      </c>
      <c r="P871" s="11" t="s">
        <v>269</v>
      </c>
      <c r="Q871" s="13">
        <f t="shared" si="105"/>
        <v>1313416.6666666667</v>
      </c>
      <c r="R871" s="9">
        <v>12934</v>
      </c>
      <c r="S871">
        <f t="shared" si="103"/>
        <v>0.98475985026330815</v>
      </c>
      <c r="T871">
        <f t="shared" si="106"/>
        <v>0.42054438170166863</v>
      </c>
      <c r="V871" s="19" t="str">
        <f>+$R$1</f>
        <v>ATP Depletion (CTG-RLU)</v>
      </c>
      <c r="W871">
        <f>+$R$938</f>
        <v>1286000</v>
      </c>
      <c r="X871">
        <f>+$R$939</f>
        <v>1325000</v>
      </c>
      <c r="Y871">
        <f>+$R$940</f>
        <v>1334000</v>
      </c>
      <c r="Z871">
        <f>+$R$941</f>
        <v>1255000</v>
      </c>
      <c r="AA871">
        <f>+$R$942</f>
        <v>1276000</v>
      </c>
      <c r="AB871">
        <f>+$R$943</f>
        <v>1309000</v>
      </c>
      <c r="AC871">
        <f>+$R$944</f>
        <v>1293000</v>
      </c>
      <c r="AD871" s="24">
        <f>+$R$945</f>
        <v>1287000</v>
      </c>
      <c r="AE871">
        <f>+$R$946</f>
        <v>1297000</v>
      </c>
      <c r="AF871">
        <f>+$R$947</f>
        <v>1363000</v>
      </c>
      <c r="AG871">
        <f>+$R$948</f>
        <v>1307000</v>
      </c>
      <c r="AH871">
        <f>+$R$949</f>
        <v>1247000</v>
      </c>
      <c r="AI871">
        <f>+$R$950</f>
        <v>1293000</v>
      </c>
      <c r="AJ871">
        <f>+$R$951</f>
        <v>1293000</v>
      </c>
      <c r="AK871">
        <f>+$R$952</f>
        <v>1262000</v>
      </c>
      <c r="AL871">
        <f>+$R$953</f>
        <v>1304000</v>
      </c>
      <c r="AM871">
        <f>+$R$954</f>
        <v>1295000</v>
      </c>
      <c r="AN871">
        <f>+$R$955</f>
        <v>1315000</v>
      </c>
      <c r="AO871">
        <f>+$R$956</f>
        <v>1368000</v>
      </c>
      <c r="AP871">
        <f>+$R$957</f>
        <v>1309000</v>
      </c>
      <c r="AQ871">
        <f>+$R$958</f>
        <v>1316000</v>
      </c>
      <c r="AR871">
        <f>+$R$959</f>
        <v>1363000</v>
      </c>
      <c r="AS871">
        <f>+$R$960</f>
        <v>1407000</v>
      </c>
      <c r="AT871">
        <f>+$R$961</f>
        <v>1418000</v>
      </c>
      <c r="AU871">
        <f>+R866</f>
        <v>7698</v>
      </c>
      <c r="AV871">
        <f>+R867</f>
        <v>9192</v>
      </c>
      <c r="AW871">
        <f>+R868</f>
        <v>3951</v>
      </c>
      <c r="AX871">
        <f>+R869</f>
        <v>5801</v>
      </c>
      <c r="AY871">
        <f>+R870</f>
        <v>11066</v>
      </c>
      <c r="AZ871">
        <f>+R871</f>
        <v>12934</v>
      </c>
      <c r="BA871">
        <f>+R872</f>
        <v>10432</v>
      </c>
      <c r="BB871">
        <f>+R873</f>
        <v>12612</v>
      </c>
      <c r="BC871">
        <f>+R874</f>
        <v>62047</v>
      </c>
      <c r="BD871">
        <f>+R875</f>
        <v>65189</v>
      </c>
      <c r="BE871">
        <f>+R876</f>
        <v>54709</v>
      </c>
      <c r="BF871">
        <f>+R877</f>
        <v>82655</v>
      </c>
      <c r="BG871">
        <f>+R878</f>
        <v>699195</v>
      </c>
      <c r="BH871">
        <f>+R879</f>
        <v>786135</v>
      </c>
      <c r="BI871">
        <f>+R880</f>
        <v>706668</v>
      </c>
      <c r="BJ871">
        <f>+R881</f>
        <v>758367</v>
      </c>
      <c r="BK871">
        <f>+R882</f>
        <v>1100000</v>
      </c>
      <c r="BL871">
        <f>+R883</f>
        <v>1177000</v>
      </c>
      <c r="BM871">
        <f>+R884</f>
        <v>1138000</v>
      </c>
      <c r="BN871">
        <f>+R885</f>
        <v>1161000</v>
      </c>
      <c r="BO871">
        <f>+R886</f>
        <v>1233000</v>
      </c>
      <c r="BP871">
        <f>+R887</f>
        <v>1197000</v>
      </c>
      <c r="BQ871">
        <f>+R888</f>
        <v>1253000</v>
      </c>
      <c r="BR871">
        <f>+R889</f>
        <v>1236000</v>
      </c>
      <c r="BS871">
        <f>+R890</f>
        <v>1319000</v>
      </c>
      <c r="BT871">
        <f>+R891</f>
        <v>1291000</v>
      </c>
      <c r="BU871">
        <f>+R892</f>
        <v>1317000</v>
      </c>
      <c r="BV871">
        <f>+R893</f>
        <v>1233000</v>
      </c>
      <c r="BW871">
        <f>+R894</f>
        <v>1373000</v>
      </c>
      <c r="BX871">
        <f>+R895</f>
        <v>1303000</v>
      </c>
      <c r="BY871">
        <f>+R896</f>
        <v>1367000</v>
      </c>
      <c r="BZ871">
        <f>+R897</f>
        <v>1246000</v>
      </c>
      <c r="CA871">
        <f>+R898</f>
        <v>1329000</v>
      </c>
      <c r="CB871">
        <f>+R899</f>
        <v>1304000</v>
      </c>
      <c r="CC871">
        <f>+R900</f>
        <v>1376000</v>
      </c>
      <c r="CD871">
        <f>+R901</f>
        <v>1313000</v>
      </c>
    </row>
    <row r="872" spans="1:82" x14ac:dyDescent="0.45">
      <c r="A872" s="1">
        <f t="shared" si="100"/>
        <v>871</v>
      </c>
      <c r="B872" s="2" t="s">
        <v>287</v>
      </c>
      <c r="C872" s="3" t="s">
        <v>163</v>
      </c>
      <c r="D872" s="3" t="str">
        <f t="shared" si="101"/>
        <v>P4L5</v>
      </c>
      <c r="E872" s="3">
        <v>3</v>
      </c>
      <c r="F872" s="3" t="s">
        <v>298</v>
      </c>
      <c r="G872" s="3" t="s">
        <v>337</v>
      </c>
      <c r="H872" s="3">
        <v>300</v>
      </c>
      <c r="I872" s="46">
        <f t="shared" si="107"/>
        <v>0.18973665961010275</v>
      </c>
      <c r="J872" s="20">
        <f t="shared" si="104"/>
        <v>6324.555320336759</v>
      </c>
      <c r="K872" s="3">
        <v>1</v>
      </c>
      <c r="L872" s="3">
        <v>96</v>
      </c>
      <c r="M872" s="3">
        <v>5</v>
      </c>
      <c r="N872" s="3" t="s">
        <v>10</v>
      </c>
      <c r="O872" s="3" t="s">
        <v>11</v>
      </c>
      <c r="P872" s="11" t="s">
        <v>269</v>
      </c>
      <c r="Q872" s="13">
        <f t="shared" si="105"/>
        <v>1313416.6666666667</v>
      </c>
      <c r="R872" s="9">
        <v>10432</v>
      </c>
      <c r="S872">
        <f t="shared" si="103"/>
        <v>0.79426432332973784</v>
      </c>
      <c r="T872">
        <f t="shared" si="106"/>
        <v>0.42054438170166863</v>
      </c>
    </row>
    <row r="873" spans="1:82" x14ac:dyDescent="0.45">
      <c r="A873" s="1">
        <f t="shared" si="100"/>
        <v>872</v>
      </c>
      <c r="B873" s="2" t="s">
        <v>287</v>
      </c>
      <c r="C873" s="3" t="s">
        <v>164</v>
      </c>
      <c r="D873" s="3" t="str">
        <f t="shared" si="101"/>
        <v>P4L6</v>
      </c>
      <c r="E873" s="3">
        <v>4</v>
      </c>
      <c r="F873" s="3" t="s">
        <v>298</v>
      </c>
      <c r="G873" s="3" t="s">
        <v>337</v>
      </c>
      <c r="H873" s="3">
        <v>300</v>
      </c>
      <c r="I873" s="46">
        <f t="shared" si="107"/>
        <v>0.18973665961010275</v>
      </c>
      <c r="J873" s="20">
        <f t="shared" si="104"/>
        <v>6324.555320336759</v>
      </c>
      <c r="K873" s="3">
        <v>1</v>
      </c>
      <c r="L873" s="3">
        <v>96</v>
      </c>
      <c r="M873" s="3">
        <v>5</v>
      </c>
      <c r="N873" s="3" t="s">
        <v>10</v>
      </c>
      <c r="O873" s="3" t="s">
        <v>11</v>
      </c>
      <c r="P873" s="11" t="s">
        <v>269</v>
      </c>
      <c r="Q873" s="13">
        <f t="shared" si="105"/>
        <v>1313416.6666666667</v>
      </c>
      <c r="R873" s="9">
        <v>12612</v>
      </c>
      <c r="S873">
        <f t="shared" si="103"/>
        <v>0.96024363936298451</v>
      </c>
      <c r="T873">
        <f t="shared" si="106"/>
        <v>0.42054438170166863</v>
      </c>
    </row>
    <row r="874" spans="1:82" x14ac:dyDescent="0.45">
      <c r="A874" s="1">
        <f t="shared" si="100"/>
        <v>873</v>
      </c>
      <c r="B874" s="2" t="s">
        <v>287</v>
      </c>
      <c r="C874" s="3" t="s">
        <v>165</v>
      </c>
      <c r="D874" s="3" t="str">
        <f t="shared" si="101"/>
        <v>P4K7</v>
      </c>
      <c r="E874" s="3">
        <v>1</v>
      </c>
      <c r="F874" s="3" t="s">
        <v>298</v>
      </c>
      <c r="G874" s="3" t="s">
        <v>337</v>
      </c>
      <c r="H874" s="3">
        <v>300</v>
      </c>
      <c r="I874" s="46">
        <f>I870/10^0.5</f>
        <v>5.9999999999999991E-2</v>
      </c>
      <c r="J874" s="20">
        <f t="shared" si="104"/>
        <v>2000</v>
      </c>
      <c r="K874" s="3">
        <v>1</v>
      </c>
      <c r="L874" s="3">
        <v>96</v>
      </c>
      <c r="M874" s="3">
        <v>5</v>
      </c>
      <c r="N874" s="3" t="s">
        <v>10</v>
      </c>
      <c r="O874" s="3" t="s">
        <v>11</v>
      </c>
      <c r="P874" s="11" t="s">
        <v>269</v>
      </c>
      <c r="Q874" s="13">
        <f t="shared" si="105"/>
        <v>1313416.6666666667</v>
      </c>
      <c r="R874" s="9">
        <v>62047</v>
      </c>
      <c r="S874">
        <f t="shared" si="103"/>
        <v>4.7240911109701162</v>
      </c>
      <c r="T874">
        <f t="shared" si="106"/>
        <v>0.42054438170166863</v>
      </c>
    </row>
    <row r="875" spans="1:82" x14ac:dyDescent="0.45">
      <c r="A875" s="1">
        <f t="shared" si="100"/>
        <v>874</v>
      </c>
      <c r="B875" s="2" t="s">
        <v>287</v>
      </c>
      <c r="C875" s="3" t="s">
        <v>166</v>
      </c>
      <c r="D875" s="3" t="str">
        <f t="shared" si="101"/>
        <v>P4K8</v>
      </c>
      <c r="E875" s="3">
        <v>2</v>
      </c>
      <c r="F875" s="3" t="s">
        <v>298</v>
      </c>
      <c r="G875" s="3" t="s">
        <v>337</v>
      </c>
      <c r="H875" s="3">
        <v>300</v>
      </c>
      <c r="I875" s="46">
        <f t="shared" ref="I875:I901" si="108">I871/10^0.5</f>
        <v>5.9999999999999991E-2</v>
      </c>
      <c r="J875" s="20">
        <f t="shared" si="104"/>
        <v>2000</v>
      </c>
      <c r="K875" s="3">
        <v>1</v>
      </c>
      <c r="L875" s="3">
        <v>96</v>
      </c>
      <c r="M875" s="3">
        <v>5</v>
      </c>
      <c r="N875" s="3" t="s">
        <v>10</v>
      </c>
      <c r="O875" s="3" t="s">
        <v>11</v>
      </c>
      <c r="P875" s="11" t="s">
        <v>269</v>
      </c>
      <c r="Q875" s="13">
        <f t="shared" si="105"/>
        <v>1313416.6666666667</v>
      </c>
      <c r="R875" s="9">
        <v>65189</v>
      </c>
      <c r="S875">
        <f t="shared" si="103"/>
        <v>4.9633145105006022</v>
      </c>
      <c r="T875">
        <f t="shared" si="106"/>
        <v>0.42054438170166863</v>
      </c>
    </row>
    <row r="876" spans="1:82" x14ac:dyDescent="0.45">
      <c r="A876" s="1">
        <f t="shared" si="100"/>
        <v>875</v>
      </c>
      <c r="B876" s="2" t="s">
        <v>287</v>
      </c>
      <c r="C876" s="3" t="s">
        <v>167</v>
      </c>
      <c r="D876" s="3" t="str">
        <f t="shared" si="101"/>
        <v>P4L7</v>
      </c>
      <c r="E876" s="3">
        <v>3</v>
      </c>
      <c r="F876" s="3" t="s">
        <v>298</v>
      </c>
      <c r="G876" s="3" t="s">
        <v>337</v>
      </c>
      <c r="H876" s="3">
        <v>300</v>
      </c>
      <c r="I876" s="46">
        <f t="shared" si="108"/>
        <v>5.9999999999999991E-2</v>
      </c>
      <c r="J876" s="20">
        <f t="shared" si="104"/>
        <v>2000</v>
      </c>
      <c r="K876" s="3">
        <v>1</v>
      </c>
      <c r="L876" s="3">
        <v>96</v>
      </c>
      <c r="M876" s="3">
        <v>5</v>
      </c>
      <c r="N876" s="3" t="s">
        <v>10</v>
      </c>
      <c r="O876" s="3" t="s">
        <v>11</v>
      </c>
      <c r="P876" s="11" t="s">
        <v>269</v>
      </c>
      <c r="Q876" s="13">
        <f t="shared" si="105"/>
        <v>1313416.6666666667</v>
      </c>
      <c r="R876" s="9">
        <v>54709</v>
      </c>
      <c r="S876">
        <f t="shared" si="103"/>
        <v>4.1653955967260963</v>
      </c>
      <c r="T876">
        <f t="shared" si="106"/>
        <v>0.42054438170166863</v>
      </c>
    </row>
    <row r="877" spans="1:82" x14ac:dyDescent="0.45">
      <c r="A877" s="1">
        <f t="shared" si="100"/>
        <v>876</v>
      </c>
      <c r="B877" s="2" t="s">
        <v>287</v>
      </c>
      <c r="C877" s="3" t="s">
        <v>168</v>
      </c>
      <c r="D877" s="3" t="str">
        <f t="shared" si="101"/>
        <v>P4L8</v>
      </c>
      <c r="E877" s="3">
        <v>4</v>
      </c>
      <c r="F877" s="3" t="s">
        <v>298</v>
      </c>
      <c r="G877" s="3" t="s">
        <v>337</v>
      </c>
      <c r="H877" s="3">
        <v>300</v>
      </c>
      <c r="I877" s="46">
        <f t="shared" si="108"/>
        <v>5.9999999999999991E-2</v>
      </c>
      <c r="J877" s="20">
        <f t="shared" si="104"/>
        <v>2000</v>
      </c>
      <c r="K877" s="3">
        <v>1</v>
      </c>
      <c r="L877" s="3">
        <v>96</v>
      </c>
      <c r="M877" s="3">
        <v>5</v>
      </c>
      <c r="N877" s="3" t="s">
        <v>10</v>
      </c>
      <c r="O877" s="3" t="s">
        <v>11</v>
      </c>
      <c r="P877" s="11" t="s">
        <v>269</v>
      </c>
      <c r="Q877" s="13">
        <f t="shared" si="105"/>
        <v>1313416.6666666667</v>
      </c>
      <c r="R877" s="9">
        <v>82655</v>
      </c>
      <c r="S877">
        <f t="shared" si="103"/>
        <v>6.2931286085908251</v>
      </c>
      <c r="T877">
        <f t="shared" si="106"/>
        <v>0.42054438170166863</v>
      </c>
    </row>
    <row r="878" spans="1:82" x14ac:dyDescent="0.45">
      <c r="A878" s="1">
        <f t="shared" si="100"/>
        <v>877</v>
      </c>
      <c r="B878" s="2" t="s">
        <v>287</v>
      </c>
      <c r="C878" s="3" t="s">
        <v>169</v>
      </c>
      <c r="D878" s="3" t="str">
        <f t="shared" si="101"/>
        <v>P4K9</v>
      </c>
      <c r="E878" s="3">
        <v>1</v>
      </c>
      <c r="F878" s="3" t="s">
        <v>298</v>
      </c>
      <c r="G878" s="3" t="s">
        <v>337</v>
      </c>
      <c r="H878" s="3">
        <v>300</v>
      </c>
      <c r="I878" s="46">
        <f t="shared" si="108"/>
        <v>1.8973665961010272E-2</v>
      </c>
      <c r="J878" s="20">
        <f t="shared" si="104"/>
        <v>632.45553203367581</v>
      </c>
      <c r="K878" s="3">
        <v>1</v>
      </c>
      <c r="L878" s="3">
        <v>96</v>
      </c>
      <c r="M878" s="3">
        <v>5</v>
      </c>
      <c r="N878" s="3" t="s">
        <v>10</v>
      </c>
      <c r="O878" s="3" t="s">
        <v>11</v>
      </c>
      <c r="P878" s="11" t="s">
        <v>269</v>
      </c>
      <c r="Q878" s="13">
        <f t="shared" si="105"/>
        <v>1313416.6666666667</v>
      </c>
      <c r="R878" s="9">
        <v>699195</v>
      </c>
      <c r="S878">
        <f t="shared" si="103"/>
        <v>53.234820125626548</v>
      </c>
      <c r="T878">
        <f t="shared" si="106"/>
        <v>0.42054438170166863</v>
      </c>
    </row>
    <row r="879" spans="1:82" x14ac:dyDescent="0.45">
      <c r="A879" s="1">
        <f t="shared" si="100"/>
        <v>878</v>
      </c>
      <c r="B879" s="2" t="s">
        <v>287</v>
      </c>
      <c r="C879" s="3" t="s">
        <v>170</v>
      </c>
      <c r="D879" s="3" t="str">
        <f t="shared" si="101"/>
        <v>P4K10</v>
      </c>
      <c r="E879" s="3">
        <v>2</v>
      </c>
      <c r="F879" s="3" t="s">
        <v>298</v>
      </c>
      <c r="G879" s="3" t="s">
        <v>337</v>
      </c>
      <c r="H879" s="3">
        <v>300</v>
      </c>
      <c r="I879" s="46">
        <f t="shared" si="108"/>
        <v>1.8973665961010272E-2</v>
      </c>
      <c r="J879" s="20">
        <f t="shared" si="104"/>
        <v>632.45553203367581</v>
      </c>
      <c r="K879" s="3">
        <v>1</v>
      </c>
      <c r="L879" s="3">
        <v>96</v>
      </c>
      <c r="M879" s="3">
        <v>5</v>
      </c>
      <c r="N879" s="3" t="s">
        <v>10</v>
      </c>
      <c r="O879" s="3" t="s">
        <v>11</v>
      </c>
      <c r="P879" s="11" t="s">
        <v>269</v>
      </c>
      <c r="Q879" s="13">
        <f t="shared" si="105"/>
        <v>1313416.6666666667</v>
      </c>
      <c r="R879" s="9">
        <v>786135</v>
      </c>
      <c r="S879">
        <f t="shared" si="103"/>
        <v>59.854197068713908</v>
      </c>
      <c r="T879">
        <f t="shared" si="106"/>
        <v>0.42054438170166863</v>
      </c>
    </row>
    <row r="880" spans="1:82" x14ac:dyDescent="0.45">
      <c r="A880" s="1">
        <f t="shared" si="100"/>
        <v>879</v>
      </c>
      <c r="B880" s="2" t="s">
        <v>287</v>
      </c>
      <c r="C880" s="3" t="s">
        <v>171</v>
      </c>
      <c r="D880" s="3" t="str">
        <f t="shared" si="101"/>
        <v>P4L9</v>
      </c>
      <c r="E880" s="3">
        <v>3</v>
      </c>
      <c r="F880" s="3" t="s">
        <v>298</v>
      </c>
      <c r="G880" s="3" t="s">
        <v>337</v>
      </c>
      <c r="H880" s="3">
        <v>300</v>
      </c>
      <c r="I880" s="46">
        <f t="shared" si="108"/>
        <v>1.8973665961010272E-2</v>
      </c>
      <c r="J880" s="20">
        <f t="shared" si="104"/>
        <v>632.45553203367581</v>
      </c>
      <c r="K880" s="3">
        <v>1</v>
      </c>
      <c r="L880" s="3">
        <v>96</v>
      </c>
      <c r="M880" s="3">
        <v>5</v>
      </c>
      <c r="N880" s="3" t="s">
        <v>10</v>
      </c>
      <c r="O880" s="3" t="s">
        <v>11</v>
      </c>
      <c r="P880" s="11" t="s">
        <v>269</v>
      </c>
      <c r="Q880" s="13">
        <f t="shared" si="105"/>
        <v>1313416.6666666667</v>
      </c>
      <c r="R880" s="9">
        <v>706668</v>
      </c>
      <c r="S880">
        <f t="shared" si="103"/>
        <v>53.803794175496478</v>
      </c>
      <c r="T880">
        <f t="shared" si="106"/>
        <v>0.42054438170166863</v>
      </c>
    </row>
    <row r="881" spans="1:20" x14ac:dyDescent="0.45">
      <c r="A881" s="1">
        <f t="shared" si="100"/>
        <v>880</v>
      </c>
      <c r="B881" s="2" t="s">
        <v>287</v>
      </c>
      <c r="C881" s="3" t="s">
        <v>172</v>
      </c>
      <c r="D881" s="3" t="str">
        <f t="shared" si="101"/>
        <v>P4L10</v>
      </c>
      <c r="E881" s="3">
        <v>4</v>
      </c>
      <c r="F881" s="3" t="s">
        <v>298</v>
      </c>
      <c r="G881" s="3" t="s">
        <v>337</v>
      </c>
      <c r="H881" s="3">
        <v>300</v>
      </c>
      <c r="I881" s="46">
        <f t="shared" si="108"/>
        <v>1.8973665961010272E-2</v>
      </c>
      <c r="J881" s="20">
        <f t="shared" si="104"/>
        <v>632.45553203367581</v>
      </c>
      <c r="K881" s="3">
        <v>1</v>
      </c>
      <c r="L881" s="3">
        <v>96</v>
      </c>
      <c r="M881" s="3">
        <v>5</v>
      </c>
      <c r="N881" s="3" t="s">
        <v>10</v>
      </c>
      <c r="O881" s="3" t="s">
        <v>11</v>
      </c>
      <c r="P881" s="11" t="s">
        <v>269</v>
      </c>
      <c r="Q881" s="13">
        <f t="shared" si="105"/>
        <v>1313416.6666666667</v>
      </c>
      <c r="R881" s="9">
        <v>758367</v>
      </c>
      <c r="S881">
        <f t="shared" si="103"/>
        <v>57.740016496415201</v>
      </c>
      <c r="T881">
        <f t="shared" si="106"/>
        <v>0.42054438170166863</v>
      </c>
    </row>
    <row r="882" spans="1:20" x14ac:dyDescent="0.45">
      <c r="A882" s="1">
        <f t="shared" si="100"/>
        <v>881</v>
      </c>
      <c r="B882" s="2" t="s">
        <v>287</v>
      </c>
      <c r="C882" s="3" t="s">
        <v>173</v>
      </c>
      <c r="D882" s="3" t="str">
        <f t="shared" si="101"/>
        <v>P4K11</v>
      </c>
      <c r="E882" s="3">
        <v>1</v>
      </c>
      <c r="F882" s="3" t="s">
        <v>298</v>
      </c>
      <c r="G882" s="3" t="s">
        <v>337</v>
      </c>
      <c r="H882" s="3">
        <v>300</v>
      </c>
      <c r="I882" s="46">
        <f t="shared" si="108"/>
        <v>5.9999999999999984E-3</v>
      </c>
      <c r="J882" s="20">
        <f t="shared" si="104"/>
        <v>199.99999999999991</v>
      </c>
      <c r="K882" s="3">
        <v>1</v>
      </c>
      <c r="L882" s="3">
        <v>96</v>
      </c>
      <c r="M882" s="3">
        <v>5</v>
      </c>
      <c r="N882" s="3" t="s">
        <v>10</v>
      </c>
      <c r="O882" s="3" t="s">
        <v>11</v>
      </c>
      <c r="P882" s="11" t="s">
        <v>269</v>
      </c>
      <c r="Q882" s="13">
        <f t="shared" si="105"/>
        <v>1313416.6666666667</v>
      </c>
      <c r="R882" s="9">
        <v>1100000</v>
      </c>
      <c r="S882">
        <f t="shared" si="103"/>
        <v>83.751031025950127</v>
      </c>
      <c r="T882">
        <f t="shared" si="106"/>
        <v>0.42054438170166863</v>
      </c>
    </row>
    <row r="883" spans="1:20" x14ac:dyDescent="0.45">
      <c r="A883" s="1">
        <f t="shared" si="100"/>
        <v>882</v>
      </c>
      <c r="B883" s="2" t="s">
        <v>287</v>
      </c>
      <c r="C883" s="3" t="s">
        <v>174</v>
      </c>
      <c r="D883" s="3" t="str">
        <f t="shared" si="101"/>
        <v>P4K12</v>
      </c>
      <c r="E883" s="3">
        <v>2</v>
      </c>
      <c r="F883" s="3" t="s">
        <v>298</v>
      </c>
      <c r="G883" s="3" t="s">
        <v>337</v>
      </c>
      <c r="H883" s="3">
        <v>300</v>
      </c>
      <c r="I883" s="46">
        <f t="shared" si="108"/>
        <v>5.9999999999999984E-3</v>
      </c>
      <c r="J883" s="20">
        <f t="shared" si="104"/>
        <v>199.99999999999991</v>
      </c>
      <c r="K883" s="3">
        <v>1</v>
      </c>
      <c r="L883" s="3">
        <v>96</v>
      </c>
      <c r="M883" s="3">
        <v>5</v>
      </c>
      <c r="N883" s="3" t="s">
        <v>10</v>
      </c>
      <c r="O883" s="3" t="s">
        <v>11</v>
      </c>
      <c r="P883" s="11" t="s">
        <v>269</v>
      </c>
      <c r="Q883" s="13">
        <f t="shared" si="105"/>
        <v>1313416.6666666667</v>
      </c>
      <c r="R883" s="9">
        <v>1177000</v>
      </c>
      <c r="S883">
        <f t="shared" si="103"/>
        <v>89.613603197766636</v>
      </c>
      <c r="T883">
        <f t="shared" si="106"/>
        <v>0.42054438170166863</v>
      </c>
    </row>
    <row r="884" spans="1:20" x14ac:dyDescent="0.45">
      <c r="A884" s="1">
        <f t="shared" si="100"/>
        <v>883</v>
      </c>
      <c r="B884" s="2" t="s">
        <v>287</v>
      </c>
      <c r="C884" s="3" t="s">
        <v>175</v>
      </c>
      <c r="D884" s="3" t="str">
        <f t="shared" si="101"/>
        <v>P4L11</v>
      </c>
      <c r="E884" s="3">
        <v>3</v>
      </c>
      <c r="F884" s="3" t="s">
        <v>298</v>
      </c>
      <c r="G884" s="3" t="s">
        <v>337</v>
      </c>
      <c r="H884" s="3">
        <v>300</v>
      </c>
      <c r="I884" s="46">
        <f t="shared" si="108"/>
        <v>5.9999999999999984E-3</v>
      </c>
      <c r="J884" s="20">
        <f t="shared" si="104"/>
        <v>199.99999999999991</v>
      </c>
      <c r="K884" s="3">
        <v>1</v>
      </c>
      <c r="L884" s="3">
        <v>96</v>
      </c>
      <c r="M884" s="3">
        <v>5</v>
      </c>
      <c r="N884" s="3" t="s">
        <v>10</v>
      </c>
      <c r="O884" s="3" t="s">
        <v>11</v>
      </c>
      <c r="P884" s="11" t="s">
        <v>269</v>
      </c>
      <c r="Q884" s="13">
        <f t="shared" si="105"/>
        <v>1313416.6666666667</v>
      </c>
      <c r="R884" s="9">
        <v>1138000</v>
      </c>
      <c r="S884">
        <f t="shared" si="103"/>
        <v>86.644248461392039</v>
      </c>
      <c r="T884">
        <f t="shared" si="106"/>
        <v>0.42054438170166863</v>
      </c>
    </row>
    <row r="885" spans="1:20" x14ac:dyDescent="0.45">
      <c r="A885" s="1">
        <f t="shared" si="100"/>
        <v>884</v>
      </c>
      <c r="B885" s="2" t="s">
        <v>287</v>
      </c>
      <c r="C885" s="3" t="s">
        <v>176</v>
      </c>
      <c r="D885" s="3" t="str">
        <f t="shared" si="101"/>
        <v>P4L12</v>
      </c>
      <c r="E885" s="3">
        <v>4</v>
      </c>
      <c r="F885" s="3" t="s">
        <v>298</v>
      </c>
      <c r="G885" s="3" t="s">
        <v>337</v>
      </c>
      <c r="H885" s="3">
        <v>300</v>
      </c>
      <c r="I885" s="46">
        <f t="shared" si="108"/>
        <v>5.9999999999999984E-3</v>
      </c>
      <c r="J885" s="20">
        <f t="shared" si="104"/>
        <v>199.99999999999991</v>
      </c>
      <c r="K885" s="3">
        <v>1</v>
      </c>
      <c r="L885" s="3">
        <v>96</v>
      </c>
      <c r="M885" s="3">
        <v>5</v>
      </c>
      <c r="N885" s="3" t="s">
        <v>10</v>
      </c>
      <c r="O885" s="3" t="s">
        <v>11</v>
      </c>
      <c r="P885" s="11" t="s">
        <v>269</v>
      </c>
      <c r="Q885" s="13">
        <f t="shared" si="105"/>
        <v>1313416.6666666667</v>
      </c>
      <c r="R885" s="9">
        <v>1161000</v>
      </c>
      <c r="S885">
        <f t="shared" si="103"/>
        <v>88.395406382843717</v>
      </c>
      <c r="T885">
        <f t="shared" si="106"/>
        <v>0.42054438170166863</v>
      </c>
    </row>
    <row r="886" spans="1:20" x14ac:dyDescent="0.45">
      <c r="A886" s="1">
        <f t="shared" si="100"/>
        <v>885</v>
      </c>
      <c r="B886" s="2" t="s">
        <v>287</v>
      </c>
      <c r="C886" s="3" t="s">
        <v>177</v>
      </c>
      <c r="D886" s="3" t="str">
        <f t="shared" si="101"/>
        <v>P4K15</v>
      </c>
      <c r="E886" s="3">
        <v>1</v>
      </c>
      <c r="F886" s="3" t="s">
        <v>298</v>
      </c>
      <c r="G886" s="3" t="s">
        <v>337</v>
      </c>
      <c r="H886" s="3">
        <v>300</v>
      </c>
      <c r="I886" s="46">
        <f t="shared" si="108"/>
        <v>1.897366596101027E-3</v>
      </c>
      <c r="J886" s="20">
        <f t="shared" si="104"/>
        <v>63.245553203367564</v>
      </c>
      <c r="K886" s="3">
        <v>1</v>
      </c>
      <c r="L886" s="3">
        <v>96</v>
      </c>
      <c r="M886" s="3">
        <v>5</v>
      </c>
      <c r="N886" s="3" t="s">
        <v>10</v>
      </c>
      <c r="O886" s="3" t="s">
        <v>11</v>
      </c>
      <c r="P886" s="11" t="s">
        <v>269</v>
      </c>
      <c r="Q886" s="13">
        <f t="shared" si="105"/>
        <v>1313416.6666666667</v>
      </c>
      <c r="R886" s="9">
        <v>1233000</v>
      </c>
      <c r="S886">
        <f t="shared" si="103"/>
        <v>93.877292049996825</v>
      </c>
      <c r="T886">
        <f t="shared" si="106"/>
        <v>0.42054438170166863</v>
      </c>
    </row>
    <row r="887" spans="1:20" x14ac:dyDescent="0.45">
      <c r="A887" s="1">
        <f t="shared" si="100"/>
        <v>886</v>
      </c>
      <c r="B887" s="2" t="s">
        <v>287</v>
      </c>
      <c r="C887" s="3" t="s">
        <v>178</v>
      </c>
      <c r="D887" s="3" t="str">
        <f t="shared" si="101"/>
        <v>P4K16</v>
      </c>
      <c r="E887" s="3">
        <v>2</v>
      </c>
      <c r="F887" s="3" t="s">
        <v>298</v>
      </c>
      <c r="G887" s="3" t="s">
        <v>337</v>
      </c>
      <c r="H887" s="3">
        <v>300</v>
      </c>
      <c r="I887" s="46">
        <f t="shared" si="108"/>
        <v>1.897366596101027E-3</v>
      </c>
      <c r="J887" s="20">
        <f t="shared" si="104"/>
        <v>63.245553203367564</v>
      </c>
      <c r="K887" s="3">
        <v>1</v>
      </c>
      <c r="L887" s="3">
        <v>96</v>
      </c>
      <c r="M887" s="3">
        <v>5</v>
      </c>
      <c r="N887" s="3" t="s">
        <v>10</v>
      </c>
      <c r="O887" s="3" t="s">
        <v>11</v>
      </c>
      <c r="P887" s="11" t="s">
        <v>269</v>
      </c>
      <c r="Q887" s="13">
        <f t="shared" si="105"/>
        <v>1313416.6666666667</v>
      </c>
      <c r="R887" s="9">
        <v>1197000</v>
      </c>
      <c r="S887">
        <f t="shared" si="103"/>
        <v>91.136349216420271</v>
      </c>
      <c r="T887">
        <f t="shared" si="106"/>
        <v>0.42054438170166863</v>
      </c>
    </row>
    <row r="888" spans="1:20" x14ac:dyDescent="0.45">
      <c r="A888" s="1">
        <f t="shared" si="100"/>
        <v>887</v>
      </c>
      <c r="B888" s="2" t="s">
        <v>287</v>
      </c>
      <c r="C888" s="3" t="s">
        <v>179</v>
      </c>
      <c r="D888" s="3" t="str">
        <f t="shared" si="101"/>
        <v>P4L15</v>
      </c>
      <c r="E888" s="3">
        <v>3</v>
      </c>
      <c r="F888" s="3" t="s">
        <v>298</v>
      </c>
      <c r="G888" s="3" t="s">
        <v>337</v>
      </c>
      <c r="H888" s="3">
        <v>300</v>
      </c>
      <c r="I888" s="46">
        <f t="shared" si="108"/>
        <v>1.897366596101027E-3</v>
      </c>
      <c r="J888" s="20">
        <f t="shared" si="104"/>
        <v>63.245553203367564</v>
      </c>
      <c r="K888" s="3">
        <v>1</v>
      </c>
      <c r="L888" s="3">
        <v>96</v>
      </c>
      <c r="M888" s="3">
        <v>5</v>
      </c>
      <c r="N888" s="3" t="s">
        <v>10</v>
      </c>
      <c r="O888" s="3" t="s">
        <v>11</v>
      </c>
      <c r="P888" s="11" t="s">
        <v>269</v>
      </c>
      <c r="Q888" s="13">
        <f t="shared" si="105"/>
        <v>1313416.6666666667</v>
      </c>
      <c r="R888" s="9">
        <v>1253000</v>
      </c>
      <c r="S888">
        <f t="shared" si="103"/>
        <v>95.40003806865046</v>
      </c>
      <c r="T888">
        <f t="shared" si="106"/>
        <v>0.42054438170166863</v>
      </c>
    </row>
    <row r="889" spans="1:20" x14ac:dyDescent="0.45">
      <c r="A889" s="1">
        <f t="shared" si="100"/>
        <v>888</v>
      </c>
      <c r="B889" s="2" t="s">
        <v>287</v>
      </c>
      <c r="C889" s="3" t="s">
        <v>180</v>
      </c>
      <c r="D889" s="3" t="str">
        <f t="shared" si="101"/>
        <v>P4L16</v>
      </c>
      <c r="E889" s="3">
        <v>4</v>
      </c>
      <c r="F889" s="3" t="s">
        <v>298</v>
      </c>
      <c r="G889" s="3" t="s">
        <v>337</v>
      </c>
      <c r="H889" s="3">
        <v>300</v>
      </c>
      <c r="I889" s="46">
        <f t="shared" si="108"/>
        <v>1.897366596101027E-3</v>
      </c>
      <c r="J889" s="20">
        <f t="shared" si="104"/>
        <v>63.245553203367564</v>
      </c>
      <c r="K889" s="3">
        <v>1</v>
      </c>
      <c r="L889" s="3">
        <v>96</v>
      </c>
      <c r="M889" s="3">
        <v>5</v>
      </c>
      <c r="N889" s="3" t="s">
        <v>10</v>
      </c>
      <c r="O889" s="3" t="s">
        <v>11</v>
      </c>
      <c r="P889" s="11" t="s">
        <v>269</v>
      </c>
      <c r="Q889" s="13">
        <f t="shared" si="105"/>
        <v>1313416.6666666667</v>
      </c>
      <c r="R889" s="9">
        <v>1236000</v>
      </c>
      <c r="S889">
        <f t="shared" si="103"/>
        <v>94.105703952794869</v>
      </c>
      <c r="T889">
        <f t="shared" si="106"/>
        <v>0.42054438170166863</v>
      </c>
    </row>
    <row r="890" spans="1:20" x14ac:dyDescent="0.45">
      <c r="A890" s="1">
        <f t="shared" si="100"/>
        <v>889</v>
      </c>
      <c r="B890" s="2" t="s">
        <v>287</v>
      </c>
      <c r="C890" s="3" t="s">
        <v>181</v>
      </c>
      <c r="D890" s="3" t="str">
        <f t="shared" si="101"/>
        <v>P4K17</v>
      </c>
      <c r="E890" s="3">
        <v>1</v>
      </c>
      <c r="F890" s="3" t="s">
        <v>298</v>
      </c>
      <c r="G890" s="3" t="s">
        <v>337</v>
      </c>
      <c r="H890" s="3">
        <v>300</v>
      </c>
      <c r="I890" s="46">
        <f t="shared" si="108"/>
        <v>5.9999999999999973E-4</v>
      </c>
      <c r="J890" s="20">
        <f t="shared" si="104"/>
        <v>19.999999999999993</v>
      </c>
      <c r="K890" s="3">
        <v>1</v>
      </c>
      <c r="L890" s="3">
        <v>96</v>
      </c>
      <c r="M890" s="3">
        <v>5</v>
      </c>
      <c r="N890" s="3" t="s">
        <v>10</v>
      </c>
      <c r="O890" s="3" t="s">
        <v>11</v>
      </c>
      <c r="P890" s="11" t="s">
        <v>269</v>
      </c>
      <c r="Q890" s="13">
        <f t="shared" si="105"/>
        <v>1313416.6666666667</v>
      </c>
      <c r="R890" s="9">
        <v>1319000</v>
      </c>
      <c r="S890">
        <f t="shared" si="103"/>
        <v>100.42509993020747</v>
      </c>
      <c r="T890">
        <f t="shared" si="106"/>
        <v>0.42054438170166863</v>
      </c>
    </row>
    <row r="891" spans="1:20" x14ac:dyDescent="0.45">
      <c r="A891" s="1">
        <f t="shared" si="100"/>
        <v>890</v>
      </c>
      <c r="B891" s="2" t="s">
        <v>287</v>
      </c>
      <c r="C891" s="3" t="s">
        <v>182</v>
      </c>
      <c r="D891" s="3" t="str">
        <f t="shared" si="101"/>
        <v>P4K18</v>
      </c>
      <c r="E891" s="3">
        <v>2</v>
      </c>
      <c r="F891" s="3" t="s">
        <v>298</v>
      </c>
      <c r="G891" s="3" t="s">
        <v>337</v>
      </c>
      <c r="H891" s="3">
        <v>300</v>
      </c>
      <c r="I891" s="46">
        <f t="shared" si="108"/>
        <v>5.9999999999999973E-4</v>
      </c>
      <c r="J891" s="20">
        <f t="shared" si="104"/>
        <v>19.999999999999993</v>
      </c>
      <c r="K891" s="3">
        <v>1</v>
      </c>
      <c r="L891" s="3">
        <v>96</v>
      </c>
      <c r="M891" s="3">
        <v>5</v>
      </c>
      <c r="N891" s="3" t="s">
        <v>10</v>
      </c>
      <c r="O891" s="3" t="s">
        <v>11</v>
      </c>
      <c r="P891" s="11" t="s">
        <v>269</v>
      </c>
      <c r="Q891" s="13">
        <f t="shared" si="105"/>
        <v>1313416.6666666667</v>
      </c>
      <c r="R891" s="9">
        <v>1291000</v>
      </c>
      <c r="S891">
        <f t="shared" si="103"/>
        <v>98.293255504092372</v>
      </c>
      <c r="T891">
        <f t="shared" si="106"/>
        <v>0.42054438170166863</v>
      </c>
    </row>
    <row r="892" spans="1:20" x14ac:dyDescent="0.45">
      <c r="A892" s="1">
        <f t="shared" si="100"/>
        <v>891</v>
      </c>
      <c r="B892" s="2" t="s">
        <v>287</v>
      </c>
      <c r="C892" s="3" t="s">
        <v>183</v>
      </c>
      <c r="D892" s="3" t="str">
        <f t="shared" si="101"/>
        <v>P4L17</v>
      </c>
      <c r="E892" s="3">
        <v>3</v>
      </c>
      <c r="F892" s="3" t="s">
        <v>298</v>
      </c>
      <c r="G892" s="3" t="s">
        <v>337</v>
      </c>
      <c r="H892" s="3">
        <v>300</v>
      </c>
      <c r="I892" s="46">
        <f t="shared" si="108"/>
        <v>5.9999999999999973E-4</v>
      </c>
      <c r="J892" s="20">
        <f t="shared" si="104"/>
        <v>19.999999999999993</v>
      </c>
      <c r="K892" s="3">
        <v>1</v>
      </c>
      <c r="L892" s="3">
        <v>96</v>
      </c>
      <c r="M892" s="3">
        <v>5</v>
      </c>
      <c r="N892" s="3" t="s">
        <v>10</v>
      </c>
      <c r="O892" s="3" t="s">
        <v>11</v>
      </c>
      <c r="P892" s="11" t="s">
        <v>269</v>
      </c>
      <c r="Q892" s="13">
        <f t="shared" si="105"/>
        <v>1313416.6666666667</v>
      </c>
      <c r="R892" s="9">
        <v>1317000</v>
      </c>
      <c r="S892">
        <f t="shared" si="103"/>
        <v>100.27282532834209</v>
      </c>
      <c r="T892">
        <f t="shared" si="106"/>
        <v>0.42054438170166863</v>
      </c>
    </row>
    <row r="893" spans="1:20" x14ac:dyDescent="0.45">
      <c r="A893" s="1">
        <f t="shared" si="100"/>
        <v>892</v>
      </c>
      <c r="B893" s="2" t="s">
        <v>287</v>
      </c>
      <c r="C893" s="3" t="s">
        <v>184</v>
      </c>
      <c r="D893" s="3" t="str">
        <f t="shared" si="101"/>
        <v>P4L18</v>
      </c>
      <c r="E893" s="3">
        <v>4</v>
      </c>
      <c r="F893" s="3" t="s">
        <v>298</v>
      </c>
      <c r="G893" s="3" t="s">
        <v>337</v>
      </c>
      <c r="H893" s="3">
        <v>300</v>
      </c>
      <c r="I893" s="46">
        <f t="shared" si="108"/>
        <v>5.9999999999999973E-4</v>
      </c>
      <c r="J893" s="20">
        <f t="shared" si="104"/>
        <v>19.999999999999993</v>
      </c>
      <c r="K893" s="3">
        <v>1</v>
      </c>
      <c r="L893" s="3">
        <v>96</v>
      </c>
      <c r="M893" s="3">
        <v>5</v>
      </c>
      <c r="N893" s="3" t="s">
        <v>10</v>
      </c>
      <c r="O893" s="3" t="s">
        <v>11</v>
      </c>
      <c r="P893" s="11" t="s">
        <v>269</v>
      </c>
      <c r="Q893" s="13">
        <f t="shared" si="105"/>
        <v>1313416.6666666667</v>
      </c>
      <c r="R893" s="9">
        <v>1233000</v>
      </c>
      <c r="S893">
        <f t="shared" si="103"/>
        <v>93.877292049996825</v>
      </c>
      <c r="T893">
        <f t="shared" si="106"/>
        <v>0.42054438170166863</v>
      </c>
    </row>
    <row r="894" spans="1:20" x14ac:dyDescent="0.45">
      <c r="A894" s="1">
        <f t="shared" si="100"/>
        <v>893</v>
      </c>
      <c r="B894" s="2" t="s">
        <v>287</v>
      </c>
      <c r="C894" s="3" t="s">
        <v>185</v>
      </c>
      <c r="D894" s="3" t="str">
        <f t="shared" si="101"/>
        <v>P4K19</v>
      </c>
      <c r="E894" s="3">
        <v>1</v>
      </c>
      <c r="F894" s="3" t="s">
        <v>298</v>
      </c>
      <c r="G894" s="3" t="s">
        <v>337</v>
      </c>
      <c r="H894" s="3">
        <v>300</v>
      </c>
      <c r="I894" s="46">
        <f t="shared" si="108"/>
        <v>1.8973665961010265E-4</v>
      </c>
      <c r="J894" s="20">
        <f t="shared" si="104"/>
        <v>6.3245553203367546</v>
      </c>
      <c r="K894" s="3">
        <v>1</v>
      </c>
      <c r="L894" s="3">
        <v>96</v>
      </c>
      <c r="M894" s="3">
        <v>5</v>
      </c>
      <c r="N894" s="3" t="s">
        <v>10</v>
      </c>
      <c r="O894" s="3" t="s">
        <v>11</v>
      </c>
      <c r="P894" s="11" t="s">
        <v>269</v>
      </c>
      <c r="Q894" s="13">
        <f t="shared" si="105"/>
        <v>1313416.6666666667</v>
      </c>
      <c r="R894" s="9">
        <v>1373000</v>
      </c>
      <c r="S894">
        <f t="shared" si="103"/>
        <v>104.53651418057228</v>
      </c>
      <c r="T894">
        <f t="shared" si="106"/>
        <v>0.42054438170166863</v>
      </c>
    </row>
    <row r="895" spans="1:20" x14ac:dyDescent="0.45">
      <c r="A895" s="1">
        <f t="shared" si="100"/>
        <v>894</v>
      </c>
      <c r="B895" s="2" t="s">
        <v>287</v>
      </c>
      <c r="C895" s="3" t="s">
        <v>186</v>
      </c>
      <c r="D895" s="3" t="str">
        <f t="shared" si="101"/>
        <v>P4K20</v>
      </c>
      <c r="E895" s="3">
        <v>2</v>
      </c>
      <c r="F895" s="3" t="s">
        <v>298</v>
      </c>
      <c r="G895" s="3" t="s">
        <v>337</v>
      </c>
      <c r="H895" s="3">
        <v>300</v>
      </c>
      <c r="I895" s="46">
        <f t="shared" si="108"/>
        <v>1.8973665961010265E-4</v>
      </c>
      <c r="J895" s="20">
        <f t="shared" si="104"/>
        <v>6.3245553203367546</v>
      </c>
      <c r="K895" s="3">
        <v>1</v>
      </c>
      <c r="L895" s="3">
        <v>96</v>
      </c>
      <c r="M895" s="3">
        <v>5</v>
      </c>
      <c r="N895" s="3" t="s">
        <v>10</v>
      </c>
      <c r="O895" s="3" t="s">
        <v>11</v>
      </c>
      <c r="P895" s="11" t="s">
        <v>269</v>
      </c>
      <c r="Q895" s="13">
        <f t="shared" si="105"/>
        <v>1313416.6666666667</v>
      </c>
      <c r="R895" s="9">
        <v>1303000</v>
      </c>
      <c r="S895">
        <f t="shared" si="103"/>
        <v>99.206903115284561</v>
      </c>
      <c r="T895">
        <f t="shared" si="106"/>
        <v>0.42054438170166863</v>
      </c>
    </row>
    <row r="896" spans="1:20" x14ac:dyDescent="0.45">
      <c r="A896" s="1">
        <f t="shared" si="100"/>
        <v>895</v>
      </c>
      <c r="B896" s="2" t="s">
        <v>287</v>
      </c>
      <c r="C896" s="3" t="s">
        <v>187</v>
      </c>
      <c r="D896" s="3" t="str">
        <f t="shared" si="101"/>
        <v>P4L19</v>
      </c>
      <c r="E896" s="3">
        <v>3</v>
      </c>
      <c r="F896" s="3" t="s">
        <v>298</v>
      </c>
      <c r="G896" s="3" t="s">
        <v>337</v>
      </c>
      <c r="H896" s="3">
        <v>300</v>
      </c>
      <c r="I896" s="46">
        <f t="shared" si="108"/>
        <v>1.8973665961010265E-4</v>
      </c>
      <c r="J896" s="20">
        <f t="shared" si="104"/>
        <v>6.3245553203367546</v>
      </c>
      <c r="K896" s="3">
        <v>1</v>
      </c>
      <c r="L896" s="3">
        <v>96</v>
      </c>
      <c r="M896" s="3">
        <v>5</v>
      </c>
      <c r="N896" s="3" t="s">
        <v>10</v>
      </c>
      <c r="O896" s="3" t="s">
        <v>11</v>
      </c>
      <c r="P896" s="11" t="s">
        <v>269</v>
      </c>
      <c r="Q896" s="13">
        <f t="shared" si="105"/>
        <v>1313416.6666666667</v>
      </c>
      <c r="R896" s="9">
        <v>1367000</v>
      </c>
      <c r="S896">
        <f t="shared" si="103"/>
        <v>104.0796903749762</v>
      </c>
      <c r="T896">
        <f t="shared" si="106"/>
        <v>0.42054438170166863</v>
      </c>
    </row>
    <row r="897" spans="1:82" x14ac:dyDescent="0.45">
      <c r="A897" s="1">
        <f t="shared" si="100"/>
        <v>896</v>
      </c>
      <c r="B897" s="2" t="s">
        <v>287</v>
      </c>
      <c r="C897" s="3" t="s">
        <v>188</v>
      </c>
      <c r="D897" s="3" t="str">
        <f t="shared" si="101"/>
        <v>P4L20</v>
      </c>
      <c r="E897" s="3">
        <v>4</v>
      </c>
      <c r="F897" s="3" t="s">
        <v>298</v>
      </c>
      <c r="G897" s="3" t="s">
        <v>337</v>
      </c>
      <c r="H897" s="3">
        <v>300</v>
      </c>
      <c r="I897" s="46">
        <f t="shared" si="108"/>
        <v>1.8973665961010265E-4</v>
      </c>
      <c r="J897" s="20">
        <f t="shared" si="104"/>
        <v>6.3245553203367546</v>
      </c>
      <c r="K897" s="3">
        <v>1</v>
      </c>
      <c r="L897" s="3">
        <v>96</v>
      </c>
      <c r="M897" s="3">
        <v>5</v>
      </c>
      <c r="N897" s="3" t="s">
        <v>10</v>
      </c>
      <c r="O897" s="3" t="s">
        <v>11</v>
      </c>
      <c r="P897" s="11" t="s">
        <v>269</v>
      </c>
      <c r="Q897" s="13">
        <f t="shared" si="105"/>
        <v>1313416.6666666667</v>
      </c>
      <c r="R897" s="9">
        <v>1246000</v>
      </c>
      <c r="S897">
        <f t="shared" si="103"/>
        <v>94.867076962121686</v>
      </c>
      <c r="T897">
        <f t="shared" si="106"/>
        <v>0.42054438170166863</v>
      </c>
    </row>
    <row r="898" spans="1:82" x14ac:dyDescent="0.45">
      <c r="A898" s="1">
        <f t="shared" si="100"/>
        <v>897</v>
      </c>
      <c r="B898" s="2" t="s">
        <v>287</v>
      </c>
      <c r="C898" s="3" t="s">
        <v>189</v>
      </c>
      <c r="D898" s="3" t="str">
        <f t="shared" si="101"/>
        <v>P4K21</v>
      </c>
      <c r="E898" s="3">
        <v>1</v>
      </c>
      <c r="F898" s="3" t="s">
        <v>298</v>
      </c>
      <c r="G898" s="3" t="s">
        <v>337</v>
      </c>
      <c r="H898" s="3">
        <v>300</v>
      </c>
      <c r="I898" s="46">
        <f t="shared" si="108"/>
        <v>5.9999999999999961E-5</v>
      </c>
      <c r="J898" s="20">
        <f t="shared" si="104"/>
        <v>1.9999999999999991</v>
      </c>
      <c r="K898" s="3">
        <v>1</v>
      </c>
      <c r="L898" s="3">
        <v>96</v>
      </c>
      <c r="M898" s="3">
        <v>5</v>
      </c>
      <c r="N898" s="3" t="s">
        <v>10</v>
      </c>
      <c r="O898" s="3" t="s">
        <v>11</v>
      </c>
      <c r="P898" s="11" t="s">
        <v>269</v>
      </c>
      <c r="Q898" s="13">
        <f t="shared" si="105"/>
        <v>1313416.6666666667</v>
      </c>
      <c r="R898" s="9">
        <v>1329000</v>
      </c>
      <c r="S898">
        <f t="shared" si="103"/>
        <v>101.18647293953428</v>
      </c>
      <c r="T898">
        <f t="shared" si="106"/>
        <v>0.42054438170166863</v>
      </c>
    </row>
    <row r="899" spans="1:82" x14ac:dyDescent="0.45">
      <c r="A899" s="1">
        <f t="shared" ref="A899:A962" si="109">ROW(A898)</f>
        <v>898</v>
      </c>
      <c r="B899" s="2" t="s">
        <v>287</v>
      </c>
      <c r="C899" s="3" t="s">
        <v>190</v>
      </c>
      <c r="D899" s="3" t="str">
        <f t="shared" ref="D899:D998" si="110">+CONCATENATE(B899,C899)</f>
        <v>P4K22</v>
      </c>
      <c r="E899" s="3">
        <v>2</v>
      </c>
      <c r="F899" s="3" t="s">
        <v>298</v>
      </c>
      <c r="G899" s="3" t="s">
        <v>337</v>
      </c>
      <c r="H899" s="3">
        <v>300</v>
      </c>
      <c r="I899" s="46">
        <f t="shared" si="108"/>
        <v>5.9999999999999961E-5</v>
      </c>
      <c r="J899" s="20">
        <f t="shared" si="104"/>
        <v>1.9999999999999991</v>
      </c>
      <c r="K899" s="3">
        <v>1</v>
      </c>
      <c r="L899" s="3">
        <v>96</v>
      </c>
      <c r="M899" s="3">
        <v>5</v>
      </c>
      <c r="N899" s="3" t="s">
        <v>10</v>
      </c>
      <c r="O899" s="3" t="s">
        <v>11</v>
      </c>
      <c r="P899" s="11" t="s">
        <v>269</v>
      </c>
      <c r="Q899" s="13">
        <f t="shared" si="105"/>
        <v>1313416.6666666667</v>
      </c>
      <c r="R899" s="9">
        <v>1304000</v>
      </c>
      <c r="S899">
        <f t="shared" ref="S899:S998" si="111">+R899/Q899*100</f>
        <v>99.283040416217233</v>
      </c>
      <c r="T899">
        <f t="shared" si="106"/>
        <v>0.42054438170166863</v>
      </c>
    </row>
    <row r="900" spans="1:82" x14ac:dyDescent="0.45">
      <c r="A900" s="1">
        <f t="shared" si="109"/>
        <v>899</v>
      </c>
      <c r="B900" s="2" t="s">
        <v>287</v>
      </c>
      <c r="C900" s="3" t="s">
        <v>191</v>
      </c>
      <c r="D900" s="3" t="str">
        <f t="shared" si="110"/>
        <v>P4L21</v>
      </c>
      <c r="E900" s="3">
        <v>3</v>
      </c>
      <c r="F900" s="3" t="s">
        <v>298</v>
      </c>
      <c r="G900" s="3" t="s">
        <v>337</v>
      </c>
      <c r="H900" s="3">
        <v>300</v>
      </c>
      <c r="I900" s="46">
        <f t="shared" si="108"/>
        <v>5.9999999999999961E-5</v>
      </c>
      <c r="J900" s="20">
        <f t="shared" si="104"/>
        <v>1.9999999999999991</v>
      </c>
      <c r="K900" s="3">
        <v>1</v>
      </c>
      <c r="L900" s="3">
        <v>96</v>
      </c>
      <c r="M900" s="3">
        <v>5</v>
      </c>
      <c r="N900" s="3" t="s">
        <v>10</v>
      </c>
      <c r="O900" s="3" t="s">
        <v>11</v>
      </c>
      <c r="P900" s="11" t="s">
        <v>269</v>
      </c>
      <c r="Q900" s="13">
        <f t="shared" si="105"/>
        <v>1313416.6666666667</v>
      </c>
      <c r="R900" s="9">
        <v>1376000</v>
      </c>
      <c r="S900">
        <f t="shared" si="111"/>
        <v>104.76492608337034</v>
      </c>
      <c r="T900">
        <f t="shared" si="106"/>
        <v>0.42054438170166863</v>
      </c>
    </row>
    <row r="901" spans="1:82" x14ac:dyDescent="0.45">
      <c r="A901" s="1">
        <f t="shared" si="109"/>
        <v>900</v>
      </c>
      <c r="B901" s="2" t="s">
        <v>287</v>
      </c>
      <c r="C901" s="3" t="s">
        <v>192</v>
      </c>
      <c r="D901" s="3" t="str">
        <f t="shared" si="110"/>
        <v>P4L22</v>
      </c>
      <c r="E901" s="3">
        <v>4</v>
      </c>
      <c r="F901" s="3" t="s">
        <v>298</v>
      </c>
      <c r="G901" s="3" t="s">
        <v>337</v>
      </c>
      <c r="H901" s="3">
        <v>300</v>
      </c>
      <c r="I901" s="46">
        <f t="shared" si="108"/>
        <v>5.9999999999999961E-5</v>
      </c>
      <c r="J901" s="20">
        <f t="shared" si="104"/>
        <v>1.9999999999999991</v>
      </c>
      <c r="K901" s="3">
        <v>1</v>
      </c>
      <c r="L901" s="3">
        <v>96</v>
      </c>
      <c r="M901" s="3">
        <v>5</v>
      </c>
      <c r="N901" s="3" t="s">
        <v>10</v>
      </c>
      <c r="O901" s="3" t="s">
        <v>11</v>
      </c>
      <c r="P901" s="11" t="s">
        <v>269</v>
      </c>
      <c r="Q901" s="13">
        <f t="shared" si="105"/>
        <v>1313416.6666666667</v>
      </c>
      <c r="R901" s="9">
        <v>1313000</v>
      </c>
      <c r="S901">
        <f t="shared" si="111"/>
        <v>99.968276124611378</v>
      </c>
      <c r="T901">
        <f t="shared" si="106"/>
        <v>0.42054438170166863</v>
      </c>
    </row>
    <row r="902" spans="1:82" x14ac:dyDescent="0.45">
      <c r="A902" s="1">
        <f t="shared" si="109"/>
        <v>901</v>
      </c>
      <c r="B902" s="2" t="s">
        <v>287</v>
      </c>
      <c r="C902" s="3" t="s">
        <v>193</v>
      </c>
      <c r="D902" s="3" t="str">
        <f t="shared" si="110"/>
        <v>P4M3</v>
      </c>
      <c r="E902" s="3">
        <v>1</v>
      </c>
      <c r="F902" s="3" t="s">
        <v>299</v>
      </c>
      <c r="G902" s="3" t="s">
        <v>343</v>
      </c>
      <c r="H902" s="3">
        <v>300</v>
      </c>
      <c r="I902" s="46">
        <v>0.6</v>
      </c>
      <c r="J902" s="20">
        <f t="shared" si="104"/>
        <v>20000</v>
      </c>
      <c r="K902" s="3">
        <v>1</v>
      </c>
      <c r="L902" s="3">
        <v>96</v>
      </c>
      <c r="M902" s="3">
        <v>5</v>
      </c>
      <c r="N902" s="3" t="s">
        <v>10</v>
      </c>
      <c r="O902" s="3" t="s">
        <v>11</v>
      </c>
      <c r="P902" s="11" t="s">
        <v>269</v>
      </c>
      <c r="Q902" s="13">
        <f t="shared" si="105"/>
        <v>1313416.6666666667</v>
      </c>
      <c r="R902" s="9">
        <v>4574</v>
      </c>
      <c r="S902">
        <f t="shared" si="111"/>
        <v>0.34825201446608717</v>
      </c>
      <c r="T902">
        <f>+_xlfn.PERCENTILE.EXC(S902:S937,0.05)</f>
        <v>0.48681048156842838</v>
      </c>
      <c r="V902" t="str">
        <f>+F902</f>
        <v>AFFF-Qpool</v>
      </c>
      <c r="W902" t="s">
        <v>277</v>
      </c>
      <c r="X902">
        <v>0</v>
      </c>
      <c r="Y902">
        <f>+J934</f>
        <v>1.9999999999999991</v>
      </c>
      <c r="Z902">
        <f>+J930</f>
        <v>6.3245553203367546</v>
      </c>
      <c r="AA902">
        <f>+J926</f>
        <v>19.999999999999993</v>
      </c>
      <c r="AB902">
        <f>+J922</f>
        <v>63.245553203367564</v>
      </c>
      <c r="AC902">
        <f>+J918</f>
        <v>199.99999999999991</v>
      </c>
      <c r="AD902" s="24">
        <f>+J914</f>
        <v>632.45553203367581</v>
      </c>
      <c r="AE902">
        <f>+J910</f>
        <v>2000</v>
      </c>
      <c r="AF902">
        <f>+J906</f>
        <v>6324.555320336759</v>
      </c>
      <c r="AG902">
        <f>+J902</f>
        <v>20000</v>
      </c>
    </row>
    <row r="903" spans="1:82" x14ac:dyDescent="0.45">
      <c r="A903" s="1">
        <f t="shared" si="109"/>
        <v>902</v>
      </c>
      <c r="B903" s="2" t="s">
        <v>287</v>
      </c>
      <c r="C903" s="3" t="s">
        <v>195</v>
      </c>
      <c r="D903" s="3" t="str">
        <f t="shared" si="110"/>
        <v>P4M4</v>
      </c>
      <c r="E903" s="3">
        <v>2</v>
      </c>
      <c r="F903" s="3" t="s">
        <v>299</v>
      </c>
      <c r="G903" s="3" t="s">
        <v>343</v>
      </c>
      <c r="H903" s="3">
        <v>300</v>
      </c>
      <c r="I903" s="46">
        <v>0.6</v>
      </c>
      <c r="J903" s="20">
        <f t="shared" si="104"/>
        <v>20000</v>
      </c>
      <c r="K903" s="3">
        <v>1</v>
      </c>
      <c r="L903" s="3">
        <v>96</v>
      </c>
      <c r="M903" s="3">
        <v>5</v>
      </c>
      <c r="N903" s="3" t="s">
        <v>10</v>
      </c>
      <c r="O903" s="3" t="s">
        <v>11</v>
      </c>
      <c r="P903" s="11" t="s">
        <v>269</v>
      </c>
      <c r="Q903" s="13">
        <f t="shared" si="105"/>
        <v>1313416.6666666667</v>
      </c>
      <c r="R903" s="9">
        <v>16386</v>
      </c>
      <c r="S903">
        <f t="shared" si="111"/>
        <v>1.2475858130829263</v>
      </c>
      <c r="T903">
        <f>+T902</f>
        <v>0.48681048156842838</v>
      </c>
      <c r="V903" t="str">
        <f>+F902</f>
        <v>AFFF-Qpool</v>
      </c>
      <c r="W903" t="s">
        <v>278</v>
      </c>
      <c r="X903">
        <v>0</v>
      </c>
      <c r="Y903">
        <f>+I934</f>
        <v>5.9999999999999961E-5</v>
      </c>
      <c r="Z903">
        <f>+I930</f>
        <v>1.8973665961010265E-4</v>
      </c>
      <c r="AA903">
        <f>+I926</f>
        <v>5.9999999999999973E-4</v>
      </c>
      <c r="AB903">
        <f>+I922</f>
        <v>1.897366596101027E-3</v>
      </c>
      <c r="AC903">
        <f>+I918</f>
        <v>5.9999999999999984E-3</v>
      </c>
      <c r="AD903" s="24">
        <f>+I914</f>
        <v>1.8973665961010272E-2</v>
      </c>
      <c r="AE903">
        <f>+I910</f>
        <v>5.9999999999999991E-2</v>
      </c>
      <c r="AF903">
        <f>+I906</f>
        <v>0.18973665961010275</v>
      </c>
      <c r="AG903">
        <f>+I902</f>
        <v>0.6</v>
      </c>
    </row>
    <row r="904" spans="1:82" x14ac:dyDescent="0.45">
      <c r="A904" s="1">
        <f t="shared" si="109"/>
        <v>903</v>
      </c>
      <c r="B904" s="2" t="s">
        <v>287</v>
      </c>
      <c r="C904" s="3" t="s">
        <v>196</v>
      </c>
      <c r="D904" s="3" t="str">
        <f t="shared" si="110"/>
        <v>P4N3</v>
      </c>
      <c r="E904" s="3">
        <v>3</v>
      </c>
      <c r="F904" s="3" t="s">
        <v>299</v>
      </c>
      <c r="G904" s="3" t="s">
        <v>343</v>
      </c>
      <c r="H904" s="3">
        <v>300</v>
      </c>
      <c r="I904" s="46">
        <v>0.6</v>
      </c>
      <c r="J904" s="20">
        <f t="shared" si="104"/>
        <v>20000</v>
      </c>
      <c r="K904" s="3">
        <v>1</v>
      </c>
      <c r="L904" s="3">
        <v>96</v>
      </c>
      <c r="M904" s="3">
        <v>5</v>
      </c>
      <c r="N904" s="3" t="s">
        <v>10</v>
      </c>
      <c r="O904" s="3" t="s">
        <v>11</v>
      </c>
      <c r="P904" s="11" t="s">
        <v>269</v>
      </c>
      <c r="Q904" s="13">
        <f t="shared" si="105"/>
        <v>1313416.6666666667</v>
      </c>
      <c r="R904" s="9">
        <v>6715</v>
      </c>
      <c r="S904">
        <f t="shared" si="111"/>
        <v>0.51126197576295918</v>
      </c>
      <c r="T904">
        <f t="shared" ref="T904:T937" si="112">+T903</f>
        <v>0.48681048156842838</v>
      </c>
      <c r="V904" t="str">
        <f>+F902</f>
        <v>AFFF-Qpool</v>
      </c>
    </row>
    <row r="905" spans="1:82" x14ac:dyDescent="0.45">
      <c r="A905" s="1">
        <f t="shared" si="109"/>
        <v>904</v>
      </c>
      <c r="B905" s="2" t="s">
        <v>287</v>
      </c>
      <c r="C905" s="3" t="s">
        <v>197</v>
      </c>
      <c r="D905" s="3" t="str">
        <f t="shared" si="110"/>
        <v>P4N4</v>
      </c>
      <c r="E905" s="3">
        <v>4</v>
      </c>
      <c r="F905" s="3" t="s">
        <v>299</v>
      </c>
      <c r="G905" s="3" t="s">
        <v>343</v>
      </c>
      <c r="H905" s="3">
        <v>300</v>
      </c>
      <c r="I905" s="46">
        <v>0.6</v>
      </c>
      <c r="J905" s="20">
        <f t="shared" si="104"/>
        <v>20000</v>
      </c>
      <c r="K905" s="3">
        <v>1</v>
      </c>
      <c r="L905" s="3">
        <v>96</v>
      </c>
      <c r="M905" s="3">
        <v>5</v>
      </c>
      <c r="N905" s="3" t="s">
        <v>10</v>
      </c>
      <c r="O905" s="3" t="s">
        <v>11</v>
      </c>
      <c r="P905" s="11" t="s">
        <v>269</v>
      </c>
      <c r="Q905" s="13">
        <f t="shared" si="105"/>
        <v>1313416.6666666667</v>
      </c>
      <c r="R905" s="9">
        <v>12669</v>
      </c>
      <c r="S905">
        <f t="shared" si="111"/>
        <v>0.96458346551614749</v>
      </c>
      <c r="T905">
        <f t="shared" si="112"/>
        <v>0.48681048156842838</v>
      </c>
      <c r="V905" t="s">
        <v>280</v>
      </c>
      <c r="W905" t="str">
        <f>+$D$938</f>
        <v>P4C13</v>
      </c>
      <c r="X905" t="str">
        <f>+$D$939</f>
        <v>P4C14</v>
      </c>
      <c r="Y905" t="str">
        <f>+$D$940</f>
        <v>P4D13</v>
      </c>
      <c r="Z905" t="str">
        <f>+$D$941</f>
        <v>P4D14</v>
      </c>
      <c r="AA905" t="str">
        <f>+$D$942</f>
        <v>P4E13</v>
      </c>
      <c r="AB905" t="str">
        <f>+$D$943</f>
        <v>P4E14</v>
      </c>
      <c r="AC905" t="str">
        <f>+$D$944</f>
        <v>P4F13</v>
      </c>
      <c r="AD905" s="24" t="str">
        <f>+$D$945</f>
        <v>P4F14</v>
      </c>
      <c r="AE905" t="str">
        <f>+$D$946</f>
        <v>P4G13</v>
      </c>
      <c r="AF905" t="str">
        <f>+$D$947</f>
        <v>P4G14</v>
      </c>
      <c r="AG905" t="str">
        <f>+$D$948</f>
        <v>P4H13</v>
      </c>
      <c r="AH905" t="str">
        <f>+$D$949</f>
        <v>P4H14</v>
      </c>
      <c r="AI905" t="str">
        <f>+$D$950</f>
        <v>P4I13</v>
      </c>
      <c r="AJ905" t="str">
        <f>+$D$951</f>
        <v>P4I14</v>
      </c>
      <c r="AK905" t="str">
        <f>+$D$952</f>
        <v>P4J13</v>
      </c>
      <c r="AL905" t="str">
        <f>+$D$953</f>
        <v>P4J14</v>
      </c>
      <c r="AM905" t="str">
        <f>+$D$954</f>
        <v>P4K13</v>
      </c>
      <c r="AN905" t="str">
        <f>+$D$955</f>
        <v>P4K14</v>
      </c>
      <c r="AO905" t="str">
        <f>+$D$956</f>
        <v>P4L13</v>
      </c>
      <c r="AP905" t="str">
        <f>+$D$957</f>
        <v>P4L14</v>
      </c>
      <c r="AQ905" t="str">
        <f>+$D$958</f>
        <v>P4M13</v>
      </c>
      <c r="AR905" t="str">
        <f>+$D$959</f>
        <v>P4M14</v>
      </c>
      <c r="AS905" t="str">
        <f>+$D$960</f>
        <v>P4N13</v>
      </c>
      <c r="AT905" t="str">
        <f>+$D$961</f>
        <v>P4N14</v>
      </c>
      <c r="AU905" t="str">
        <f>+D902</f>
        <v>P4M3</v>
      </c>
      <c r="AV905" t="str">
        <f>+D903</f>
        <v>P4M4</v>
      </c>
      <c r="AW905" t="str">
        <f>+D904</f>
        <v>P4N3</v>
      </c>
      <c r="AX905" t="str">
        <f>+D905</f>
        <v>P4N4</v>
      </c>
      <c r="AY905" t="str">
        <f>+D906</f>
        <v>P4M5</v>
      </c>
      <c r="AZ905" t="str">
        <f>+D907</f>
        <v>P4M6</v>
      </c>
      <c r="BA905" t="str">
        <f>+D908</f>
        <v>P4N5</v>
      </c>
      <c r="BB905" t="str">
        <f>+D909</f>
        <v>P4N6</v>
      </c>
      <c r="BC905" t="str">
        <f>+D910</f>
        <v>P4M7</v>
      </c>
      <c r="BD905" t="str">
        <f>+D911</f>
        <v>P4M8</v>
      </c>
      <c r="BE905" t="str">
        <f>+D912</f>
        <v>P4N7</v>
      </c>
      <c r="BF905" t="str">
        <f>+D913</f>
        <v>P4N8</v>
      </c>
      <c r="BG905" t="str">
        <f>+D914</f>
        <v>P4M9</v>
      </c>
      <c r="BH905" t="str">
        <f>+D915</f>
        <v>P4M10</v>
      </c>
      <c r="BI905" t="str">
        <f>+D916</f>
        <v>P4N9</v>
      </c>
      <c r="BJ905" t="str">
        <f>+D917</f>
        <v>P4N10</v>
      </c>
      <c r="BK905" t="str">
        <f>+D918</f>
        <v>P4M11</v>
      </c>
      <c r="BL905" t="str">
        <f>+D919</f>
        <v>P4M12</v>
      </c>
      <c r="BM905" t="str">
        <f>+D920</f>
        <v>P4N11</v>
      </c>
      <c r="BN905" t="str">
        <f>+D921</f>
        <v>P4N12</v>
      </c>
      <c r="BO905" t="str">
        <f>+D922</f>
        <v>P4M15</v>
      </c>
      <c r="BP905" t="str">
        <f>+D923</f>
        <v>P4M16</v>
      </c>
      <c r="BQ905" t="str">
        <f>+D924</f>
        <v>P4N15</v>
      </c>
      <c r="BR905" t="str">
        <f>+D925</f>
        <v>P4N16</v>
      </c>
      <c r="BS905" t="str">
        <f>+D926</f>
        <v>P4M17</v>
      </c>
      <c r="BT905" t="str">
        <f>+D927</f>
        <v>P4M18</v>
      </c>
      <c r="BU905" t="str">
        <f>+D928</f>
        <v>P4N17</v>
      </c>
      <c r="BV905" t="str">
        <f>+D929</f>
        <v>P4N18</v>
      </c>
      <c r="BW905" t="str">
        <f>+D930</f>
        <v>P4M19</v>
      </c>
      <c r="BX905" t="str">
        <f>+D931</f>
        <v>P4M20</v>
      </c>
      <c r="BY905" t="str">
        <f>+D932</f>
        <v>P4N19</v>
      </c>
      <c r="BZ905" t="str">
        <f>+D933</f>
        <v>P4N20</v>
      </c>
      <c r="CA905" t="str">
        <f>+D934</f>
        <v>P4M21</v>
      </c>
      <c r="CB905" t="str">
        <f>+D935</f>
        <v>P4M22</v>
      </c>
      <c r="CC905" t="str">
        <f>+D936</f>
        <v>P4N21</v>
      </c>
      <c r="CD905" t="str">
        <f>+D937</f>
        <v>P4N22</v>
      </c>
    </row>
    <row r="906" spans="1:82" x14ac:dyDescent="0.45">
      <c r="A906" s="1">
        <f t="shared" si="109"/>
        <v>905</v>
      </c>
      <c r="B906" s="2" t="s">
        <v>287</v>
      </c>
      <c r="C906" s="3" t="s">
        <v>198</v>
      </c>
      <c r="D906" s="3" t="str">
        <f t="shared" si="110"/>
        <v>P4M5</v>
      </c>
      <c r="E906" s="3">
        <v>1</v>
      </c>
      <c r="F906" s="3" t="s">
        <v>299</v>
      </c>
      <c r="G906" s="3" t="s">
        <v>343</v>
      </c>
      <c r="H906" s="3">
        <v>300</v>
      </c>
      <c r="I906" s="46">
        <f>I902/10^0.5</f>
        <v>0.18973665961010275</v>
      </c>
      <c r="J906" s="20">
        <f t="shared" si="104"/>
        <v>6324.555320336759</v>
      </c>
      <c r="K906" s="3">
        <v>1</v>
      </c>
      <c r="L906" s="3">
        <v>96</v>
      </c>
      <c r="M906" s="3">
        <v>5</v>
      </c>
      <c r="N906" s="3" t="s">
        <v>10</v>
      </c>
      <c r="O906" s="3" t="s">
        <v>11</v>
      </c>
      <c r="P906" s="11" t="s">
        <v>269</v>
      </c>
      <c r="Q906" s="13">
        <f t="shared" si="105"/>
        <v>1313416.6666666667</v>
      </c>
      <c r="R906" s="9">
        <v>605988</v>
      </c>
      <c r="S906">
        <f t="shared" si="111"/>
        <v>46.13829071759406</v>
      </c>
      <c r="T906">
        <f t="shared" si="112"/>
        <v>0.48681048156842838</v>
      </c>
      <c r="V906" t="s">
        <v>281</v>
      </c>
      <c r="W906" s="23">
        <f>+$I$938</f>
        <v>0</v>
      </c>
      <c r="X906" s="23">
        <f>+$I$939</f>
        <v>0</v>
      </c>
      <c r="Y906" s="23">
        <f>+$I$940</f>
        <v>0</v>
      </c>
      <c r="Z906" s="23">
        <f>+$I$941</f>
        <v>0</v>
      </c>
      <c r="AA906" s="23">
        <f>+$I$942</f>
        <v>0</v>
      </c>
      <c r="AB906" s="23">
        <f>+$I$943</f>
        <v>0</v>
      </c>
      <c r="AC906" s="23">
        <f>+$I$944</f>
        <v>0</v>
      </c>
      <c r="AD906" s="25">
        <f>+$I$945</f>
        <v>0</v>
      </c>
      <c r="AE906" s="23">
        <f>+$I$946</f>
        <v>0</v>
      </c>
      <c r="AF906" s="23">
        <f>+$I$947</f>
        <v>0</v>
      </c>
      <c r="AG906" s="23">
        <f>+$I$948</f>
        <v>0</v>
      </c>
      <c r="AH906" s="23">
        <f>+$I$949</f>
        <v>0</v>
      </c>
      <c r="AI906" s="23">
        <f>+$I$950</f>
        <v>0</v>
      </c>
      <c r="AJ906" s="23">
        <f>+$I$951</f>
        <v>0</v>
      </c>
      <c r="AK906" s="23">
        <f>+$I$952</f>
        <v>0</v>
      </c>
      <c r="AL906" s="23">
        <f>+$I$953</f>
        <v>0</v>
      </c>
      <c r="AM906" s="23">
        <f>+$I$954</f>
        <v>0</v>
      </c>
      <c r="AN906" s="23">
        <f>+$I$955</f>
        <v>0</v>
      </c>
      <c r="AO906" s="23">
        <f>+$I$956</f>
        <v>0</v>
      </c>
      <c r="AP906" s="23">
        <f>+$I$957</f>
        <v>0</v>
      </c>
      <c r="AQ906" s="23">
        <f>+$I$958</f>
        <v>0</v>
      </c>
      <c r="AR906" s="23">
        <f>+$I$959</f>
        <v>0</v>
      </c>
      <c r="AS906" s="23">
        <f>+$I$960</f>
        <v>0</v>
      </c>
      <c r="AT906" s="23">
        <f>+$I$961</f>
        <v>0</v>
      </c>
      <c r="AU906" s="22">
        <f>+I902</f>
        <v>0.6</v>
      </c>
      <c r="AV906" s="22">
        <f>+I903</f>
        <v>0.6</v>
      </c>
      <c r="AW906" s="22">
        <f>+I904</f>
        <v>0.6</v>
      </c>
      <c r="AX906" s="22">
        <f>+I905</f>
        <v>0.6</v>
      </c>
      <c r="AY906" s="22">
        <f>+I906</f>
        <v>0.18973665961010275</v>
      </c>
      <c r="AZ906" s="22">
        <f>+I907</f>
        <v>0.18973665961010275</v>
      </c>
      <c r="BA906" s="22">
        <f>+I908</f>
        <v>0.18973665961010275</v>
      </c>
      <c r="BB906" s="22">
        <f>+I909</f>
        <v>0.18973665961010275</v>
      </c>
      <c r="BC906" s="22">
        <f>+I910</f>
        <v>5.9999999999999991E-2</v>
      </c>
      <c r="BD906" s="22">
        <f>+I911</f>
        <v>5.9999999999999991E-2</v>
      </c>
      <c r="BE906" s="22">
        <f>+I912</f>
        <v>5.9999999999999991E-2</v>
      </c>
      <c r="BF906" s="22">
        <f>+I913</f>
        <v>5.9999999999999991E-2</v>
      </c>
      <c r="BG906" s="22">
        <f>+I914</f>
        <v>1.8973665961010272E-2</v>
      </c>
      <c r="BH906" s="22">
        <f>+I915</f>
        <v>1.8973665961010272E-2</v>
      </c>
      <c r="BI906" s="22">
        <f>+I916</f>
        <v>1.8973665961010272E-2</v>
      </c>
      <c r="BJ906" s="22">
        <f>+I917</f>
        <v>1.8973665961010272E-2</v>
      </c>
      <c r="BK906" s="22">
        <f>+I918</f>
        <v>5.9999999999999984E-3</v>
      </c>
      <c r="BL906" s="22">
        <f>+I919</f>
        <v>5.9999999999999984E-3</v>
      </c>
      <c r="BM906" s="22">
        <f>+I920</f>
        <v>5.9999999999999984E-3</v>
      </c>
      <c r="BN906" s="22">
        <f>+I921</f>
        <v>5.9999999999999984E-3</v>
      </c>
      <c r="BO906" s="22">
        <f>+I922</f>
        <v>1.897366596101027E-3</v>
      </c>
      <c r="BP906" s="22">
        <f>+I923</f>
        <v>1.897366596101027E-3</v>
      </c>
      <c r="BQ906" s="22">
        <f>+I924</f>
        <v>1.897366596101027E-3</v>
      </c>
      <c r="BR906" s="22">
        <f>+I925</f>
        <v>1.897366596101027E-3</v>
      </c>
      <c r="BS906" s="22">
        <f>+I926</f>
        <v>5.9999999999999973E-4</v>
      </c>
      <c r="BT906" s="22">
        <f>+I927</f>
        <v>5.9999999999999973E-4</v>
      </c>
      <c r="BU906" s="22">
        <f>+I928</f>
        <v>5.9999999999999973E-4</v>
      </c>
      <c r="BV906" s="22">
        <f>+I929</f>
        <v>5.9999999999999973E-4</v>
      </c>
      <c r="BW906" s="22">
        <f>+I930</f>
        <v>1.8973665961010265E-4</v>
      </c>
      <c r="BX906" s="22">
        <f>+I931</f>
        <v>1.8973665961010265E-4</v>
      </c>
      <c r="BY906" s="22">
        <f>+I932</f>
        <v>1.8973665961010265E-4</v>
      </c>
      <c r="BZ906" s="22">
        <f>+I933</f>
        <v>1.8973665961010265E-4</v>
      </c>
      <c r="CA906" s="22">
        <f>+I934</f>
        <v>5.9999999999999961E-5</v>
      </c>
      <c r="CB906" s="22">
        <f>+I935</f>
        <v>5.9999999999999961E-5</v>
      </c>
      <c r="CC906" s="22">
        <f>+I936</f>
        <v>5.9999999999999961E-5</v>
      </c>
      <c r="CD906" s="22">
        <f>+I937</f>
        <v>5.9999999999999961E-5</v>
      </c>
    </row>
    <row r="907" spans="1:82" x14ac:dyDescent="0.45">
      <c r="A907" s="1">
        <f t="shared" si="109"/>
        <v>906</v>
      </c>
      <c r="B907" s="2" t="s">
        <v>287</v>
      </c>
      <c r="C907" s="3" t="s">
        <v>199</v>
      </c>
      <c r="D907" s="3" t="str">
        <f t="shared" si="110"/>
        <v>P4M6</v>
      </c>
      <c r="E907" s="3">
        <v>2</v>
      </c>
      <c r="F907" s="3" t="s">
        <v>299</v>
      </c>
      <c r="G907" s="3" t="s">
        <v>343</v>
      </c>
      <c r="H907" s="3">
        <v>300</v>
      </c>
      <c r="I907" s="46">
        <f t="shared" ref="I907:I909" si="113">I903/10^0.5</f>
        <v>0.18973665961010275</v>
      </c>
      <c r="J907" s="20">
        <f t="shared" si="104"/>
        <v>6324.555320336759</v>
      </c>
      <c r="K907" s="3">
        <v>1</v>
      </c>
      <c r="L907" s="3">
        <v>96</v>
      </c>
      <c r="M907" s="3">
        <v>5</v>
      </c>
      <c r="N907" s="3" t="s">
        <v>10</v>
      </c>
      <c r="O907" s="3" t="s">
        <v>11</v>
      </c>
      <c r="P907" s="11" t="s">
        <v>269</v>
      </c>
      <c r="Q907" s="13">
        <f t="shared" si="105"/>
        <v>1313416.6666666667</v>
      </c>
      <c r="R907" s="9">
        <v>598000</v>
      </c>
      <c r="S907">
        <f t="shared" si="111"/>
        <v>45.530105957743793</v>
      </c>
      <c r="T907">
        <f t="shared" si="112"/>
        <v>0.48681048156842838</v>
      </c>
      <c r="V907" s="19" t="str">
        <f>+$R$1</f>
        <v>ATP Depletion (CTG-RLU)</v>
      </c>
      <c r="W907">
        <f>+$R$938</f>
        <v>1286000</v>
      </c>
      <c r="X907">
        <f>+$R$939</f>
        <v>1325000</v>
      </c>
      <c r="Y907">
        <f>+$R$940</f>
        <v>1334000</v>
      </c>
      <c r="Z907">
        <f>+$R$941</f>
        <v>1255000</v>
      </c>
      <c r="AA907">
        <f>+$R$942</f>
        <v>1276000</v>
      </c>
      <c r="AB907">
        <f>+$R$943</f>
        <v>1309000</v>
      </c>
      <c r="AC907">
        <f>+$R$944</f>
        <v>1293000</v>
      </c>
      <c r="AD907" s="24">
        <f>+$R$945</f>
        <v>1287000</v>
      </c>
      <c r="AE907">
        <f>+$R$946</f>
        <v>1297000</v>
      </c>
      <c r="AF907">
        <f>+$R$947</f>
        <v>1363000</v>
      </c>
      <c r="AG907">
        <f>+$R$948</f>
        <v>1307000</v>
      </c>
      <c r="AH907">
        <f>+$R$949</f>
        <v>1247000</v>
      </c>
      <c r="AI907">
        <f>+$R$950</f>
        <v>1293000</v>
      </c>
      <c r="AJ907">
        <f>+$R$951</f>
        <v>1293000</v>
      </c>
      <c r="AK907">
        <f>+$R$952</f>
        <v>1262000</v>
      </c>
      <c r="AL907">
        <f>+$R$953</f>
        <v>1304000</v>
      </c>
      <c r="AM907">
        <f>+$R$954</f>
        <v>1295000</v>
      </c>
      <c r="AN907">
        <f>+$R$955</f>
        <v>1315000</v>
      </c>
      <c r="AO907">
        <f>+$R$956</f>
        <v>1368000</v>
      </c>
      <c r="AP907">
        <f>+$R$957</f>
        <v>1309000</v>
      </c>
      <c r="AQ907">
        <f>+$R$958</f>
        <v>1316000</v>
      </c>
      <c r="AR907">
        <f>+$R$959</f>
        <v>1363000</v>
      </c>
      <c r="AS907">
        <f>+$R$960</f>
        <v>1407000</v>
      </c>
      <c r="AT907">
        <f>+$R$961</f>
        <v>1418000</v>
      </c>
      <c r="AU907">
        <f>+R902</f>
        <v>4574</v>
      </c>
      <c r="AV907">
        <f>+R903</f>
        <v>16386</v>
      </c>
      <c r="AW907">
        <f>+R904</f>
        <v>6715</v>
      </c>
      <c r="AX907">
        <f>+R905</f>
        <v>12669</v>
      </c>
      <c r="AY907">
        <f>+R906</f>
        <v>605988</v>
      </c>
      <c r="AZ907">
        <f>+R907</f>
        <v>598000</v>
      </c>
      <c r="BA907">
        <f>+R908</f>
        <v>786702</v>
      </c>
      <c r="BB907">
        <f>+R909</f>
        <v>783809</v>
      </c>
      <c r="BC907">
        <f>+R910</f>
        <v>840263</v>
      </c>
      <c r="BD907">
        <f>+R911</f>
        <v>886543</v>
      </c>
      <c r="BE907">
        <f>+R912</f>
        <v>993715</v>
      </c>
      <c r="BF907">
        <f>+R913</f>
        <v>1228000</v>
      </c>
      <c r="BG907">
        <f>+R914</f>
        <v>915741</v>
      </c>
      <c r="BH907">
        <f>+R915</f>
        <v>1257000</v>
      </c>
      <c r="BI907">
        <f>+R916</f>
        <v>1211000</v>
      </c>
      <c r="BJ907">
        <f>+R917</f>
        <v>1466000</v>
      </c>
      <c r="BK907">
        <f>+R918</f>
        <v>1397000</v>
      </c>
      <c r="BL907">
        <f>+R919</f>
        <v>1295000</v>
      </c>
      <c r="BM907">
        <f>+R920</f>
        <v>1416000</v>
      </c>
      <c r="BN907">
        <f>+R921</f>
        <v>1331000</v>
      </c>
      <c r="BO907">
        <f>+R922</f>
        <v>1331000</v>
      </c>
      <c r="BP907">
        <f>+R923</f>
        <v>1338000</v>
      </c>
      <c r="BQ907">
        <f>+R924</f>
        <v>1410000</v>
      </c>
      <c r="BR907">
        <f>+R925</f>
        <v>1340000</v>
      </c>
      <c r="BS907">
        <f>+R926</f>
        <v>1341000</v>
      </c>
      <c r="BT907">
        <f>+R927</f>
        <v>1294000</v>
      </c>
      <c r="BU907">
        <f>+R928</f>
        <v>1393000</v>
      </c>
      <c r="BV907">
        <f>+R929</f>
        <v>1381000</v>
      </c>
      <c r="BW907">
        <f>+R930</f>
        <v>1350000</v>
      </c>
      <c r="BX907">
        <f>+R931</f>
        <v>1415000</v>
      </c>
      <c r="BY907">
        <f>+R932</f>
        <v>1392000</v>
      </c>
      <c r="BZ907">
        <f>+R933</f>
        <v>1363000</v>
      </c>
      <c r="CA907">
        <f>+R934</f>
        <v>1365000</v>
      </c>
      <c r="CB907">
        <f>+R935</f>
        <v>1304000</v>
      </c>
      <c r="CC907">
        <f>+R936</f>
        <v>1422000</v>
      </c>
      <c r="CD907">
        <f>+R937</f>
        <v>1416000</v>
      </c>
    </row>
    <row r="908" spans="1:82" x14ac:dyDescent="0.45">
      <c r="A908" s="1">
        <f t="shared" si="109"/>
        <v>907</v>
      </c>
      <c r="B908" s="2" t="s">
        <v>287</v>
      </c>
      <c r="C908" s="3" t="s">
        <v>200</v>
      </c>
      <c r="D908" s="3" t="str">
        <f t="shared" si="110"/>
        <v>P4N5</v>
      </c>
      <c r="E908" s="3">
        <v>3</v>
      </c>
      <c r="F908" s="3" t="s">
        <v>299</v>
      </c>
      <c r="G908" s="3" t="s">
        <v>343</v>
      </c>
      <c r="H908" s="3">
        <v>300</v>
      </c>
      <c r="I908" s="46">
        <f t="shared" si="113"/>
        <v>0.18973665961010275</v>
      </c>
      <c r="J908" s="20">
        <f t="shared" si="104"/>
        <v>6324.555320336759</v>
      </c>
      <c r="K908" s="3">
        <v>1</v>
      </c>
      <c r="L908" s="3">
        <v>96</v>
      </c>
      <c r="M908" s="3">
        <v>5</v>
      </c>
      <c r="N908" s="3" t="s">
        <v>10</v>
      </c>
      <c r="O908" s="3" t="s">
        <v>11</v>
      </c>
      <c r="P908" s="11" t="s">
        <v>269</v>
      </c>
      <c r="Q908" s="13">
        <f t="shared" si="105"/>
        <v>1313416.6666666667</v>
      </c>
      <c r="R908" s="9">
        <v>786702</v>
      </c>
      <c r="S908">
        <f t="shared" si="111"/>
        <v>59.89736691834274</v>
      </c>
      <c r="T908">
        <f t="shared" si="112"/>
        <v>0.48681048156842838</v>
      </c>
    </row>
    <row r="909" spans="1:82" x14ac:dyDescent="0.45">
      <c r="A909" s="1">
        <f t="shared" si="109"/>
        <v>908</v>
      </c>
      <c r="B909" s="2" t="s">
        <v>287</v>
      </c>
      <c r="C909" s="3" t="s">
        <v>201</v>
      </c>
      <c r="D909" s="3" t="str">
        <f t="shared" si="110"/>
        <v>P4N6</v>
      </c>
      <c r="E909" s="3">
        <v>4</v>
      </c>
      <c r="F909" s="3" t="s">
        <v>299</v>
      </c>
      <c r="G909" s="3" t="s">
        <v>343</v>
      </c>
      <c r="H909" s="3">
        <v>300</v>
      </c>
      <c r="I909" s="46">
        <f t="shared" si="113"/>
        <v>0.18973665961010275</v>
      </c>
      <c r="J909" s="20">
        <f t="shared" si="104"/>
        <v>6324.555320336759</v>
      </c>
      <c r="K909" s="3">
        <v>1</v>
      </c>
      <c r="L909" s="3">
        <v>96</v>
      </c>
      <c r="M909" s="3">
        <v>5</v>
      </c>
      <c r="N909" s="3" t="s">
        <v>10</v>
      </c>
      <c r="O909" s="3" t="s">
        <v>11</v>
      </c>
      <c r="P909" s="11" t="s">
        <v>269</v>
      </c>
      <c r="Q909" s="13">
        <f t="shared" si="105"/>
        <v>1313416.6666666667</v>
      </c>
      <c r="R909" s="9">
        <v>783809</v>
      </c>
      <c r="S909">
        <f t="shared" si="111"/>
        <v>59.677101706744494</v>
      </c>
      <c r="T909">
        <f t="shared" si="112"/>
        <v>0.48681048156842838</v>
      </c>
    </row>
    <row r="910" spans="1:82" x14ac:dyDescent="0.45">
      <c r="A910" s="1">
        <f t="shared" si="109"/>
        <v>909</v>
      </c>
      <c r="B910" s="2" t="s">
        <v>287</v>
      </c>
      <c r="C910" s="3" t="s">
        <v>202</v>
      </c>
      <c r="D910" s="3" t="str">
        <f t="shared" si="110"/>
        <v>P4M7</v>
      </c>
      <c r="E910" s="3">
        <v>1</v>
      </c>
      <c r="F910" s="3" t="s">
        <v>299</v>
      </c>
      <c r="G910" s="3" t="s">
        <v>343</v>
      </c>
      <c r="H910" s="3">
        <v>300</v>
      </c>
      <c r="I910" s="46">
        <f>I906/10^0.5</f>
        <v>5.9999999999999991E-2</v>
      </c>
      <c r="J910" s="20">
        <f t="shared" si="104"/>
        <v>2000</v>
      </c>
      <c r="K910" s="3">
        <v>1</v>
      </c>
      <c r="L910" s="3">
        <v>96</v>
      </c>
      <c r="M910" s="3">
        <v>5</v>
      </c>
      <c r="N910" s="3" t="s">
        <v>10</v>
      </c>
      <c r="O910" s="3" t="s">
        <v>11</v>
      </c>
      <c r="P910" s="11" t="s">
        <v>269</v>
      </c>
      <c r="Q910" s="13">
        <f t="shared" si="105"/>
        <v>1313416.6666666667</v>
      </c>
      <c r="R910" s="9">
        <v>840263</v>
      </c>
      <c r="S910">
        <f t="shared" si="111"/>
        <v>63.975356893598125</v>
      </c>
      <c r="T910">
        <f t="shared" si="112"/>
        <v>0.48681048156842838</v>
      </c>
    </row>
    <row r="911" spans="1:82" x14ac:dyDescent="0.45">
      <c r="A911" s="1">
        <f t="shared" si="109"/>
        <v>910</v>
      </c>
      <c r="B911" s="2" t="s">
        <v>287</v>
      </c>
      <c r="C911" s="3" t="s">
        <v>203</v>
      </c>
      <c r="D911" s="3" t="str">
        <f t="shared" si="110"/>
        <v>P4M8</v>
      </c>
      <c r="E911" s="3">
        <v>2</v>
      </c>
      <c r="F911" s="3" t="s">
        <v>299</v>
      </c>
      <c r="G911" s="3" t="s">
        <v>343</v>
      </c>
      <c r="H911" s="3">
        <v>300</v>
      </c>
      <c r="I911" s="46">
        <f t="shared" ref="I911:I937" si="114">I907/10^0.5</f>
        <v>5.9999999999999991E-2</v>
      </c>
      <c r="J911" s="20">
        <f t="shared" si="104"/>
        <v>2000</v>
      </c>
      <c r="K911" s="3">
        <v>1</v>
      </c>
      <c r="L911" s="3">
        <v>96</v>
      </c>
      <c r="M911" s="3">
        <v>5</v>
      </c>
      <c r="N911" s="3" t="s">
        <v>10</v>
      </c>
      <c r="O911" s="3" t="s">
        <v>11</v>
      </c>
      <c r="P911" s="11" t="s">
        <v>269</v>
      </c>
      <c r="Q911" s="13">
        <f t="shared" si="105"/>
        <v>1313416.6666666667</v>
      </c>
      <c r="R911" s="9">
        <v>886543</v>
      </c>
      <c r="S911">
        <f t="shared" si="111"/>
        <v>67.49899118076263</v>
      </c>
      <c r="T911">
        <f t="shared" si="112"/>
        <v>0.48681048156842838</v>
      </c>
    </row>
    <row r="912" spans="1:82" x14ac:dyDescent="0.45">
      <c r="A912" s="1">
        <f t="shared" si="109"/>
        <v>911</v>
      </c>
      <c r="B912" s="2" t="s">
        <v>287</v>
      </c>
      <c r="C912" s="3" t="s">
        <v>204</v>
      </c>
      <c r="D912" s="3" t="str">
        <f t="shared" si="110"/>
        <v>P4N7</v>
      </c>
      <c r="E912" s="3">
        <v>3</v>
      </c>
      <c r="F912" s="3" t="s">
        <v>299</v>
      </c>
      <c r="G912" s="3" t="s">
        <v>343</v>
      </c>
      <c r="H912" s="3">
        <v>300</v>
      </c>
      <c r="I912" s="46">
        <f t="shared" si="114"/>
        <v>5.9999999999999991E-2</v>
      </c>
      <c r="J912" s="20">
        <f t="shared" si="104"/>
        <v>2000</v>
      </c>
      <c r="K912" s="3">
        <v>1</v>
      </c>
      <c r="L912" s="3">
        <v>96</v>
      </c>
      <c r="M912" s="3">
        <v>5</v>
      </c>
      <c r="N912" s="3" t="s">
        <v>10</v>
      </c>
      <c r="O912" s="3" t="s">
        <v>11</v>
      </c>
      <c r="P912" s="11" t="s">
        <v>269</v>
      </c>
      <c r="Q912" s="13">
        <f t="shared" si="105"/>
        <v>1313416.6666666667</v>
      </c>
      <c r="R912" s="9">
        <v>993715</v>
      </c>
      <c r="S912">
        <f t="shared" si="111"/>
        <v>75.658777996320026</v>
      </c>
      <c r="T912">
        <f t="shared" si="112"/>
        <v>0.48681048156842838</v>
      </c>
    </row>
    <row r="913" spans="1:20" x14ac:dyDescent="0.45">
      <c r="A913" s="1">
        <f t="shared" si="109"/>
        <v>912</v>
      </c>
      <c r="B913" s="2" t="s">
        <v>287</v>
      </c>
      <c r="C913" s="3" t="s">
        <v>205</v>
      </c>
      <c r="D913" s="3" t="str">
        <f t="shared" si="110"/>
        <v>P4N8</v>
      </c>
      <c r="E913" s="3">
        <v>4</v>
      </c>
      <c r="F913" s="3" t="s">
        <v>299</v>
      </c>
      <c r="G913" s="3" t="s">
        <v>343</v>
      </c>
      <c r="H913" s="3">
        <v>300</v>
      </c>
      <c r="I913" s="46">
        <f t="shared" si="114"/>
        <v>5.9999999999999991E-2</v>
      </c>
      <c r="J913" s="20">
        <f t="shared" si="104"/>
        <v>2000</v>
      </c>
      <c r="K913" s="3">
        <v>1</v>
      </c>
      <c r="L913" s="3">
        <v>96</v>
      </c>
      <c r="M913" s="3">
        <v>5</v>
      </c>
      <c r="N913" s="3" t="s">
        <v>10</v>
      </c>
      <c r="O913" s="3" t="s">
        <v>11</v>
      </c>
      <c r="P913" s="11" t="s">
        <v>269</v>
      </c>
      <c r="Q913" s="13">
        <f t="shared" si="105"/>
        <v>1313416.6666666667</v>
      </c>
      <c r="R913" s="9">
        <v>1228000</v>
      </c>
      <c r="S913">
        <f t="shared" si="111"/>
        <v>93.496605545333409</v>
      </c>
      <c r="T913">
        <f t="shared" si="112"/>
        <v>0.48681048156842838</v>
      </c>
    </row>
    <row r="914" spans="1:20" x14ac:dyDescent="0.45">
      <c r="A914" s="1">
        <f t="shared" si="109"/>
        <v>913</v>
      </c>
      <c r="B914" s="2" t="s">
        <v>287</v>
      </c>
      <c r="C914" s="3" t="s">
        <v>206</v>
      </c>
      <c r="D914" s="3" t="str">
        <f t="shared" si="110"/>
        <v>P4M9</v>
      </c>
      <c r="E914" s="3">
        <v>1</v>
      </c>
      <c r="F914" s="3" t="s">
        <v>299</v>
      </c>
      <c r="G914" s="3" t="s">
        <v>343</v>
      </c>
      <c r="H914" s="3">
        <v>300</v>
      </c>
      <c r="I914" s="46">
        <f t="shared" si="114"/>
        <v>1.8973665961010272E-2</v>
      </c>
      <c r="J914" s="20">
        <f t="shared" si="104"/>
        <v>632.45553203367581</v>
      </c>
      <c r="K914" s="3">
        <v>1</v>
      </c>
      <c r="L914" s="3">
        <v>96</v>
      </c>
      <c r="M914" s="3">
        <v>5</v>
      </c>
      <c r="N914" s="3" t="s">
        <v>10</v>
      </c>
      <c r="O914" s="3" t="s">
        <v>11</v>
      </c>
      <c r="P914" s="11" t="s">
        <v>269</v>
      </c>
      <c r="Q914" s="13">
        <f t="shared" si="105"/>
        <v>1313416.6666666667</v>
      </c>
      <c r="R914" s="9">
        <v>915741</v>
      </c>
      <c r="S914">
        <f t="shared" si="111"/>
        <v>69.722048093395088</v>
      </c>
      <c r="T914">
        <f t="shared" si="112"/>
        <v>0.48681048156842838</v>
      </c>
    </row>
    <row r="915" spans="1:20" x14ac:dyDescent="0.45">
      <c r="A915" s="1">
        <f t="shared" si="109"/>
        <v>914</v>
      </c>
      <c r="B915" s="2" t="s">
        <v>287</v>
      </c>
      <c r="C915" s="3" t="s">
        <v>207</v>
      </c>
      <c r="D915" s="3" t="str">
        <f t="shared" si="110"/>
        <v>P4M10</v>
      </c>
      <c r="E915" s="3">
        <v>2</v>
      </c>
      <c r="F915" s="3" t="s">
        <v>299</v>
      </c>
      <c r="G915" s="3" t="s">
        <v>343</v>
      </c>
      <c r="H915" s="3">
        <v>300</v>
      </c>
      <c r="I915" s="46">
        <f t="shared" si="114"/>
        <v>1.8973665961010272E-2</v>
      </c>
      <c r="J915" s="20">
        <f t="shared" ref="J915:J937" si="115">+I915/100/H915*1000*1000000</f>
        <v>632.45553203367581</v>
      </c>
      <c r="K915" s="3">
        <v>1</v>
      </c>
      <c r="L915" s="3">
        <v>96</v>
      </c>
      <c r="M915" s="3">
        <v>5</v>
      </c>
      <c r="N915" s="3" t="s">
        <v>10</v>
      </c>
      <c r="O915" s="3" t="s">
        <v>11</v>
      </c>
      <c r="P915" s="11" t="s">
        <v>269</v>
      </c>
      <c r="Q915" s="13">
        <f t="shared" ref="Q915:Q937" si="116">+IF(P915="media",AVERAGE(R$938:R$961))</f>
        <v>1313416.6666666667</v>
      </c>
      <c r="R915" s="9">
        <v>1257000</v>
      </c>
      <c r="S915">
        <f t="shared" si="111"/>
        <v>95.70458727238119</v>
      </c>
      <c r="T915">
        <f t="shared" si="112"/>
        <v>0.48681048156842838</v>
      </c>
    </row>
    <row r="916" spans="1:20" x14ac:dyDescent="0.45">
      <c r="A916" s="1">
        <f t="shared" si="109"/>
        <v>915</v>
      </c>
      <c r="B916" s="2" t="s">
        <v>287</v>
      </c>
      <c r="C916" s="3" t="s">
        <v>208</v>
      </c>
      <c r="D916" s="3" t="str">
        <f t="shared" si="110"/>
        <v>P4N9</v>
      </c>
      <c r="E916" s="3">
        <v>3</v>
      </c>
      <c r="F916" s="3" t="s">
        <v>299</v>
      </c>
      <c r="G916" s="3" t="s">
        <v>343</v>
      </c>
      <c r="H916" s="3">
        <v>300</v>
      </c>
      <c r="I916" s="46">
        <f t="shared" si="114"/>
        <v>1.8973665961010272E-2</v>
      </c>
      <c r="J916" s="20">
        <f t="shared" si="115"/>
        <v>632.45553203367581</v>
      </c>
      <c r="K916" s="3">
        <v>1</v>
      </c>
      <c r="L916" s="3">
        <v>96</v>
      </c>
      <c r="M916" s="3">
        <v>5</v>
      </c>
      <c r="N916" s="3" t="s">
        <v>10</v>
      </c>
      <c r="O916" s="3" t="s">
        <v>11</v>
      </c>
      <c r="P916" s="11" t="s">
        <v>269</v>
      </c>
      <c r="Q916" s="13">
        <f t="shared" si="116"/>
        <v>1313416.6666666667</v>
      </c>
      <c r="R916" s="9">
        <v>1211000</v>
      </c>
      <c r="S916">
        <f t="shared" si="111"/>
        <v>92.202271429477818</v>
      </c>
      <c r="T916">
        <f t="shared" si="112"/>
        <v>0.48681048156842838</v>
      </c>
    </row>
    <row r="917" spans="1:20" x14ac:dyDescent="0.45">
      <c r="A917" s="1">
        <f t="shared" si="109"/>
        <v>916</v>
      </c>
      <c r="B917" s="2" t="s">
        <v>287</v>
      </c>
      <c r="C917" s="3" t="s">
        <v>209</v>
      </c>
      <c r="D917" s="3" t="str">
        <f t="shared" si="110"/>
        <v>P4N10</v>
      </c>
      <c r="E917" s="3">
        <v>4</v>
      </c>
      <c r="F917" s="3" t="s">
        <v>299</v>
      </c>
      <c r="G917" s="3" t="s">
        <v>343</v>
      </c>
      <c r="H917" s="3">
        <v>300</v>
      </c>
      <c r="I917" s="46">
        <f t="shared" si="114"/>
        <v>1.8973665961010272E-2</v>
      </c>
      <c r="J917" s="20">
        <f t="shared" si="115"/>
        <v>632.45553203367581</v>
      </c>
      <c r="K917" s="3">
        <v>1</v>
      </c>
      <c r="L917" s="3">
        <v>96</v>
      </c>
      <c r="M917" s="3">
        <v>5</v>
      </c>
      <c r="N917" s="3" t="s">
        <v>10</v>
      </c>
      <c r="O917" s="3" t="s">
        <v>11</v>
      </c>
      <c r="P917" s="11" t="s">
        <v>269</v>
      </c>
      <c r="Q917" s="13">
        <f t="shared" si="116"/>
        <v>1313416.6666666667</v>
      </c>
      <c r="R917" s="9">
        <v>1466000</v>
      </c>
      <c r="S917">
        <f t="shared" si="111"/>
        <v>111.61728316731173</v>
      </c>
      <c r="T917">
        <f t="shared" si="112"/>
        <v>0.48681048156842838</v>
      </c>
    </row>
    <row r="918" spans="1:20" x14ac:dyDescent="0.45">
      <c r="A918" s="1">
        <f t="shared" si="109"/>
        <v>917</v>
      </c>
      <c r="B918" s="2" t="s">
        <v>287</v>
      </c>
      <c r="C918" s="3" t="s">
        <v>210</v>
      </c>
      <c r="D918" s="3" t="str">
        <f t="shared" si="110"/>
        <v>P4M11</v>
      </c>
      <c r="E918" s="3">
        <v>1</v>
      </c>
      <c r="F918" s="3" t="s">
        <v>299</v>
      </c>
      <c r="G918" s="3" t="s">
        <v>343</v>
      </c>
      <c r="H918" s="3">
        <v>300</v>
      </c>
      <c r="I918" s="46">
        <f t="shared" si="114"/>
        <v>5.9999999999999984E-3</v>
      </c>
      <c r="J918" s="20">
        <f t="shared" si="115"/>
        <v>199.99999999999991</v>
      </c>
      <c r="K918" s="3">
        <v>1</v>
      </c>
      <c r="L918" s="3">
        <v>96</v>
      </c>
      <c r="M918" s="3">
        <v>5</v>
      </c>
      <c r="N918" s="3" t="s">
        <v>10</v>
      </c>
      <c r="O918" s="3" t="s">
        <v>11</v>
      </c>
      <c r="P918" s="11" t="s">
        <v>269</v>
      </c>
      <c r="Q918" s="13">
        <f t="shared" si="116"/>
        <v>1313416.6666666667</v>
      </c>
      <c r="R918" s="9">
        <v>1397000</v>
      </c>
      <c r="S918">
        <f t="shared" si="111"/>
        <v>106.36380940295666</v>
      </c>
      <c r="T918">
        <f t="shared" si="112"/>
        <v>0.48681048156842838</v>
      </c>
    </row>
    <row r="919" spans="1:20" x14ac:dyDescent="0.45">
      <c r="A919" s="1">
        <f t="shared" si="109"/>
        <v>918</v>
      </c>
      <c r="B919" s="2" t="s">
        <v>287</v>
      </c>
      <c r="C919" s="3" t="s">
        <v>211</v>
      </c>
      <c r="D919" s="3" t="str">
        <f t="shared" si="110"/>
        <v>P4M12</v>
      </c>
      <c r="E919" s="3">
        <v>2</v>
      </c>
      <c r="F919" s="3" t="s">
        <v>299</v>
      </c>
      <c r="G919" s="3" t="s">
        <v>343</v>
      </c>
      <c r="H919" s="3">
        <v>300</v>
      </c>
      <c r="I919" s="46">
        <f t="shared" si="114"/>
        <v>5.9999999999999984E-3</v>
      </c>
      <c r="J919" s="20">
        <f t="shared" si="115"/>
        <v>199.99999999999991</v>
      </c>
      <c r="K919" s="3">
        <v>1</v>
      </c>
      <c r="L919" s="3">
        <v>96</v>
      </c>
      <c r="M919" s="3">
        <v>5</v>
      </c>
      <c r="N919" s="3" t="s">
        <v>10</v>
      </c>
      <c r="O919" s="3" t="s">
        <v>11</v>
      </c>
      <c r="P919" s="11" t="s">
        <v>269</v>
      </c>
      <c r="Q919" s="13">
        <f t="shared" si="116"/>
        <v>1313416.6666666667</v>
      </c>
      <c r="R919" s="9">
        <v>1295000</v>
      </c>
      <c r="S919">
        <f t="shared" si="111"/>
        <v>98.597804707823101</v>
      </c>
      <c r="T919">
        <f t="shared" si="112"/>
        <v>0.48681048156842838</v>
      </c>
    </row>
    <row r="920" spans="1:20" x14ac:dyDescent="0.45">
      <c r="A920" s="1">
        <f t="shared" si="109"/>
        <v>919</v>
      </c>
      <c r="B920" s="2" t="s">
        <v>287</v>
      </c>
      <c r="C920" s="3" t="s">
        <v>212</v>
      </c>
      <c r="D920" s="3" t="str">
        <f t="shared" si="110"/>
        <v>P4N11</v>
      </c>
      <c r="E920" s="3">
        <v>3</v>
      </c>
      <c r="F920" s="3" t="s">
        <v>299</v>
      </c>
      <c r="G920" s="3" t="s">
        <v>343</v>
      </c>
      <c r="H920" s="3">
        <v>300</v>
      </c>
      <c r="I920" s="46">
        <f t="shared" si="114"/>
        <v>5.9999999999999984E-3</v>
      </c>
      <c r="J920" s="20">
        <f t="shared" si="115"/>
        <v>199.99999999999991</v>
      </c>
      <c r="K920" s="3">
        <v>1</v>
      </c>
      <c r="L920" s="3">
        <v>96</v>
      </c>
      <c r="M920" s="3">
        <v>5</v>
      </c>
      <c r="N920" s="3" t="s">
        <v>10</v>
      </c>
      <c r="O920" s="3" t="s">
        <v>11</v>
      </c>
      <c r="P920" s="11" t="s">
        <v>269</v>
      </c>
      <c r="Q920" s="13">
        <f t="shared" si="116"/>
        <v>1313416.6666666667</v>
      </c>
      <c r="R920" s="9">
        <v>1416000</v>
      </c>
      <c r="S920">
        <f t="shared" si="111"/>
        <v>107.81041812067762</v>
      </c>
      <c r="T920">
        <f t="shared" si="112"/>
        <v>0.48681048156842838</v>
      </c>
    </row>
    <row r="921" spans="1:20" x14ac:dyDescent="0.45">
      <c r="A921" s="1">
        <f t="shared" si="109"/>
        <v>920</v>
      </c>
      <c r="B921" s="2" t="s">
        <v>287</v>
      </c>
      <c r="C921" s="3" t="s">
        <v>213</v>
      </c>
      <c r="D921" s="3" t="str">
        <f t="shared" si="110"/>
        <v>P4N12</v>
      </c>
      <c r="E921" s="3">
        <v>4</v>
      </c>
      <c r="F921" s="3" t="s">
        <v>299</v>
      </c>
      <c r="G921" s="3" t="s">
        <v>343</v>
      </c>
      <c r="H921" s="3">
        <v>300</v>
      </c>
      <c r="I921" s="46">
        <f t="shared" si="114"/>
        <v>5.9999999999999984E-3</v>
      </c>
      <c r="J921" s="20">
        <f t="shared" si="115"/>
        <v>199.99999999999991</v>
      </c>
      <c r="K921" s="3">
        <v>1</v>
      </c>
      <c r="L921" s="3">
        <v>96</v>
      </c>
      <c r="M921" s="3">
        <v>5</v>
      </c>
      <c r="N921" s="3" t="s">
        <v>10</v>
      </c>
      <c r="O921" s="3" t="s">
        <v>11</v>
      </c>
      <c r="P921" s="11" t="s">
        <v>269</v>
      </c>
      <c r="Q921" s="13">
        <f t="shared" si="116"/>
        <v>1313416.6666666667</v>
      </c>
      <c r="R921" s="9">
        <v>1331000</v>
      </c>
      <c r="S921">
        <f t="shared" si="111"/>
        <v>101.33874754139964</v>
      </c>
      <c r="T921">
        <f t="shared" si="112"/>
        <v>0.48681048156842838</v>
      </c>
    </row>
    <row r="922" spans="1:20" x14ac:dyDescent="0.45">
      <c r="A922" s="1">
        <f t="shared" si="109"/>
        <v>921</v>
      </c>
      <c r="B922" s="2" t="s">
        <v>287</v>
      </c>
      <c r="C922" s="3" t="s">
        <v>214</v>
      </c>
      <c r="D922" s="3" t="str">
        <f t="shared" si="110"/>
        <v>P4M15</v>
      </c>
      <c r="E922" s="3">
        <v>1</v>
      </c>
      <c r="F922" s="3" t="s">
        <v>299</v>
      </c>
      <c r="G922" s="3" t="s">
        <v>343</v>
      </c>
      <c r="H922" s="3">
        <v>300</v>
      </c>
      <c r="I922" s="46">
        <f t="shared" si="114"/>
        <v>1.897366596101027E-3</v>
      </c>
      <c r="J922" s="20">
        <f t="shared" si="115"/>
        <v>63.245553203367564</v>
      </c>
      <c r="K922" s="3">
        <v>1</v>
      </c>
      <c r="L922" s="3">
        <v>96</v>
      </c>
      <c r="M922" s="3">
        <v>5</v>
      </c>
      <c r="N922" s="3" t="s">
        <v>10</v>
      </c>
      <c r="O922" s="3" t="s">
        <v>11</v>
      </c>
      <c r="P922" s="11" t="s">
        <v>269</v>
      </c>
      <c r="Q922" s="13">
        <f t="shared" si="116"/>
        <v>1313416.6666666667</v>
      </c>
      <c r="R922" s="9">
        <v>1331000</v>
      </c>
      <c r="S922">
        <f t="shared" si="111"/>
        <v>101.33874754139964</v>
      </c>
      <c r="T922">
        <f t="shared" si="112"/>
        <v>0.48681048156842838</v>
      </c>
    </row>
    <row r="923" spans="1:20" x14ac:dyDescent="0.45">
      <c r="A923" s="1">
        <f t="shared" si="109"/>
        <v>922</v>
      </c>
      <c r="B923" s="2" t="s">
        <v>287</v>
      </c>
      <c r="C923" s="3" t="s">
        <v>215</v>
      </c>
      <c r="D923" s="3" t="str">
        <f t="shared" si="110"/>
        <v>P4M16</v>
      </c>
      <c r="E923" s="3">
        <v>2</v>
      </c>
      <c r="F923" s="3" t="s">
        <v>299</v>
      </c>
      <c r="G923" s="3" t="s">
        <v>343</v>
      </c>
      <c r="H923" s="3">
        <v>300</v>
      </c>
      <c r="I923" s="46">
        <f t="shared" si="114"/>
        <v>1.897366596101027E-3</v>
      </c>
      <c r="J923" s="20">
        <f t="shared" si="115"/>
        <v>63.245553203367564</v>
      </c>
      <c r="K923" s="3">
        <v>1</v>
      </c>
      <c r="L923" s="3">
        <v>96</v>
      </c>
      <c r="M923" s="3">
        <v>5</v>
      </c>
      <c r="N923" s="3" t="s">
        <v>10</v>
      </c>
      <c r="O923" s="3" t="s">
        <v>11</v>
      </c>
      <c r="P923" s="11" t="s">
        <v>269</v>
      </c>
      <c r="Q923" s="13">
        <f t="shared" si="116"/>
        <v>1313416.6666666667</v>
      </c>
      <c r="R923" s="9">
        <v>1338000</v>
      </c>
      <c r="S923">
        <f t="shared" si="111"/>
        <v>101.87170864792843</v>
      </c>
      <c r="T923">
        <f t="shared" si="112"/>
        <v>0.48681048156842838</v>
      </c>
    </row>
    <row r="924" spans="1:20" x14ac:dyDescent="0.45">
      <c r="A924" s="1">
        <f t="shared" si="109"/>
        <v>923</v>
      </c>
      <c r="B924" s="2" t="s">
        <v>287</v>
      </c>
      <c r="C924" s="3" t="s">
        <v>216</v>
      </c>
      <c r="D924" s="3" t="str">
        <f t="shared" si="110"/>
        <v>P4N15</v>
      </c>
      <c r="E924" s="3">
        <v>3</v>
      </c>
      <c r="F924" s="3" t="s">
        <v>299</v>
      </c>
      <c r="G924" s="3" t="s">
        <v>343</v>
      </c>
      <c r="H924" s="3">
        <v>300</v>
      </c>
      <c r="I924" s="46">
        <f t="shared" si="114"/>
        <v>1.897366596101027E-3</v>
      </c>
      <c r="J924" s="20">
        <f t="shared" si="115"/>
        <v>63.245553203367564</v>
      </c>
      <c r="K924" s="3">
        <v>1</v>
      </c>
      <c r="L924" s="3">
        <v>96</v>
      </c>
      <c r="M924" s="3">
        <v>5</v>
      </c>
      <c r="N924" s="3" t="s">
        <v>10</v>
      </c>
      <c r="O924" s="3" t="s">
        <v>11</v>
      </c>
      <c r="P924" s="11" t="s">
        <v>269</v>
      </c>
      <c r="Q924" s="13">
        <f t="shared" si="116"/>
        <v>1313416.6666666667</v>
      </c>
      <c r="R924" s="9">
        <v>1410000</v>
      </c>
      <c r="S924">
        <f t="shared" si="111"/>
        <v>107.35359431508151</v>
      </c>
      <c r="T924">
        <f t="shared" si="112"/>
        <v>0.48681048156842838</v>
      </c>
    </row>
    <row r="925" spans="1:20" x14ac:dyDescent="0.45">
      <c r="A925" s="1">
        <f t="shared" si="109"/>
        <v>924</v>
      </c>
      <c r="B925" s="2" t="s">
        <v>287</v>
      </c>
      <c r="C925" s="3" t="s">
        <v>217</v>
      </c>
      <c r="D925" s="3" t="str">
        <f t="shared" si="110"/>
        <v>P4N16</v>
      </c>
      <c r="E925" s="3">
        <v>4</v>
      </c>
      <c r="F925" s="3" t="s">
        <v>299</v>
      </c>
      <c r="G925" s="3" t="s">
        <v>343</v>
      </c>
      <c r="H925" s="3">
        <v>300</v>
      </c>
      <c r="I925" s="46">
        <f t="shared" si="114"/>
        <v>1.897366596101027E-3</v>
      </c>
      <c r="J925" s="20">
        <f t="shared" si="115"/>
        <v>63.245553203367564</v>
      </c>
      <c r="K925" s="3">
        <v>1</v>
      </c>
      <c r="L925" s="3">
        <v>96</v>
      </c>
      <c r="M925" s="3">
        <v>5</v>
      </c>
      <c r="N925" s="3" t="s">
        <v>10</v>
      </c>
      <c r="O925" s="3" t="s">
        <v>11</v>
      </c>
      <c r="P925" s="11" t="s">
        <v>269</v>
      </c>
      <c r="Q925" s="13">
        <f t="shared" si="116"/>
        <v>1313416.6666666667</v>
      </c>
      <c r="R925" s="9">
        <v>1340000</v>
      </c>
      <c r="S925">
        <f t="shared" si="111"/>
        <v>102.02398324979379</v>
      </c>
      <c r="T925">
        <f t="shared" si="112"/>
        <v>0.48681048156842838</v>
      </c>
    </row>
    <row r="926" spans="1:20" x14ac:dyDescent="0.45">
      <c r="A926" s="1">
        <f t="shared" si="109"/>
        <v>925</v>
      </c>
      <c r="B926" s="2" t="s">
        <v>287</v>
      </c>
      <c r="C926" s="3" t="s">
        <v>218</v>
      </c>
      <c r="D926" s="3" t="str">
        <f t="shared" si="110"/>
        <v>P4M17</v>
      </c>
      <c r="E926" s="3">
        <v>1</v>
      </c>
      <c r="F926" s="3" t="s">
        <v>299</v>
      </c>
      <c r="G926" s="3" t="s">
        <v>343</v>
      </c>
      <c r="H926" s="3">
        <v>300</v>
      </c>
      <c r="I926" s="46">
        <f t="shared" si="114"/>
        <v>5.9999999999999973E-4</v>
      </c>
      <c r="J926" s="20">
        <f t="shared" si="115"/>
        <v>19.999999999999993</v>
      </c>
      <c r="K926" s="3">
        <v>1</v>
      </c>
      <c r="L926" s="3">
        <v>96</v>
      </c>
      <c r="M926" s="3">
        <v>5</v>
      </c>
      <c r="N926" s="3" t="s">
        <v>10</v>
      </c>
      <c r="O926" s="3" t="s">
        <v>11</v>
      </c>
      <c r="P926" s="11" t="s">
        <v>269</v>
      </c>
      <c r="Q926" s="13">
        <f t="shared" si="116"/>
        <v>1313416.6666666667</v>
      </c>
      <c r="R926" s="9">
        <v>1341000</v>
      </c>
      <c r="S926">
        <f t="shared" si="111"/>
        <v>102.10012055072649</v>
      </c>
      <c r="T926">
        <f t="shared" si="112"/>
        <v>0.48681048156842838</v>
      </c>
    </row>
    <row r="927" spans="1:20" x14ac:dyDescent="0.45">
      <c r="A927" s="1">
        <f t="shared" si="109"/>
        <v>926</v>
      </c>
      <c r="B927" s="2" t="s">
        <v>287</v>
      </c>
      <c r="C927" s="3" t="s">
        <v>219</v>
      </c>
      <c r="D927" s="3" t="str">
        <f t="shared" si="110"/>
        <v>P4M18</v>
      </c>
      <c r="E927" s="3">
        <v>2</v>
      </c>
      <c r="F927" s="3" t="s">
        <v>299</v>
      </c>
      <c r="G927" s="3" t="s">
        <v>343</v>
      </c>
      <c r="H927" s="3">
        <v>300</v>
      </c>
      <c r="I927" s="46">
        <f t="shared" si="114"/>
        <v>5.9999999999999973E-4</v>
      </c>
      <c r="J927" s="20">
        <f t="shared" si="115"/>
        <v>19.999999999999993</v>
      </c>
      <c r="K927" s="3">
        <v>1</v>
      </c>
      <c r="L927" s="3">
        <v>96</v>
      </c>
      <c r="M927" s="3">
        <v>5</v>
      </c>
      <c r="N927" s="3" t="s">
        <v>10</v>
      </c>
      <c r="O927" s="3" t="s">
        <v>11</v>
      </c>
      <c r="P927" s="11" t="s">
        <v>269</v>
      </c>
      <c r="Q927" s="13">
        <f t="shared" si="116"/>
        <v>1313416.6666666667</v>
      </c>
      <c r="R927" s="9">
        <v>1294000</v>
      </c>
      <c r="S927">
        <f t="shared" si="111"/>
        <v>98.52166740689043</v>
      </c>
      <c r="T927">
        <f t="shared" si="112"/>
        <v>0.48681048156842838</v>
      </c>
    </row>
    <row r="928" spans="1:20" x14ac:dyDescent="0.45">
      <c r="A928" s="1">
        <f t="shared" si="109"/>
        <v>927</v>
      </c>
      <c r="B928" s="2" t="s">
        <v>287</v>
      </c>
      <c r="C928" s="3" t="s">
        <v>220</v>
      </c>
      <c r="D928" s="3" t="str">
        <f t="shared" si="110"/>
        <v>P4N17</v>
      </c>
      <c r="E928" s="3">
        <v>3</v>
      </c>
      <c r="F928" s="3" t="s">
        <v>299</v>
      </c>
      <c r="G928" s="3" t="s">
        <v>343</v>
      </c>
      <c r="H928" s="3">
        <v>300</v>
      </c>
      <c r="I928" s="46">
        <f t="shared" si="114"/>
        <v>5.9999999999999973E-4</v>
      </c>
      <c r="J928" s="20">
        <f t="shared" si="115"/>
        <v>19.999999999999993</v>
      </c>
      <c r="K928" s="3">
        <v>1</v>
      </c>
      <c r="L928" s="3">
        <v>96</v>
      </c>
      <c r="M928" s="3">
        <v>5</v>
      </c>
      <c r="N928" s="3" t="s">
        <v>10</v>
      </c>
      <c r="O928" s="3" t="s">
        <v>11</v>
      </c>
      <c r="P928" s="11" t="s">
        <v>269</v>
      </c>
      <c r="Q928" s="13">
        <f t="shared" si="116"/>
        <v>1313416.6666666667</v>
      </c>
      <c r="R928" s="9">
        <v>1393000</v>
      </c>
      <c r="S928">
        <f t="shared" si="111"/>
        <v>106.05926019922593</v>
      </c>
      <c r="T928">
        <f t="shared" si="112"/>
        <v>0.48681048156842838</v>
      </c>
    </row>
    <row r="929" spans="1:20" x14ac:dyDescent="0.45">
      <c r="A929" s="1">
        <f t="shared" si="109"/>
        <v>928</v>
      </c>
      <c r="B929" s="2" t="s">
        <v>287</v>
      </c>
      <c r="C929" s="3" t="s">
        <v>221</v>
      </c>
      <c r="D929" s="3" t="str">
        <f t="shared" si="110"/>
        <v>P4N18</v>
      </c>
      <c r="E929" s="3">
        <v>4</v>
      </c>
      <c r="F929" s="3" t="s">
        <v>299</v>
      </c>
      <c r="G929" s="3" t="s">
        <v>343</v>
      </c>
      <c r="H929" s="3">
        <v>300</v>
      </c>
      <c r="I929" s="46">
        <f t="shared" si="114"/>
        <v>5.9999999999999973E-4</v>
      </c>
      <c r="J929" s="20">
        <f t="shared" si="115"/>
        <v>19.999999999999993</v>
      </c>
      <c r="K929" s="3">
        <v>1</v>
      </c>
      <c r="L929" s="3">
        <v>96</v>
      </c>
      <c r="M929" s="3">
        <v>5</v>
      </c>
      <c r="N929" s="3" t="s">
        <v>10</v>
      </c>
      <c r="O929" s="3" t="s">
        <v>11</v>
      </c>
      <c r="P929" s="11" t="s">
        <v>269</v>
      </c>
      <c r="Q929" s="13">
        <f t="shared" si="116"/>
        <v>1313416.6666666667</v>
      </c>
      <c r="R929" s="9">
        <v>1381000</v>
      </c>
      <c r="S929">
        <f t="shared" si="111"/>
        <v>105.14561258803374</v>
      </c>
      <c r="T929">
        <f t="shared" si="112"/>
        <v>0.48681048156842838</v>
      </c>
    </row>
    <row r="930" spans="1:20" x14ac:dyDescent="0.45">
      <c r="A930" s="1">
        <f t="shared" si="109"/>
        <v>929</v>
      </c>
      <c r="B930" s="2" t="s">
        <v>287</v>
      </c>
      <c r="C930" s="3" t="s">
        <v>222</v>
      </c>
      <c r="D930" s="3" t="str">
        <f t="shared" si="110"/>
        <v>P4M19</v>
      </c>
      <c r="E930" s="3">
        <v>1</v>
      </c>
      <c r="F930" s="3" t="s">
        <v>299</v>
      </c>
      <c r="G930" s="3" t="s">
        <v>343</v>
      </c>
      <c r="H930" s="3">
        <v>300</v>
      </c>
      <c r="I930" s="46">
        <f t="shared" si="114"/>
        <v>1.8973665961010265E-4</v>
      </c>
      <c r="J930" s="20">
        <f t="shared" si="115"/>
        <v>6.3245553203367546</v>
      </c>
      <c r="K930" s="3">
        <v>1</v>
      </c>
      <c r="L930" s="3">
        <v>96</v>
      </c>
      <c r="M930" s="3">
        <v>5</v>
      </c>
      <c r="N930" s="3" t="s">
        <v>10</v>
      </c>
      <c r="O930" s="3" t="s">
        <v>11</v>
      </c>
      <c r="P930" s="11" t="s">
        <v>269</v>
      </c>
      <c r="Q930" s="13">
        <f t="shared" si="116"/>
        <v>1313416.6666666667</v>
      </c>
      <c r="R930" s="9">
        <v>1350000</v>
      </c>
      <c r="S930">
        <f t="shared" si="111"/>
        <v>102.78535625912059</v>
      </c>
      <c r="T930">
        <f t="shared" si="112"/>
        <v>0.48681048156842838</v>
      </c>
    </row>
    <row r="931" spans="1:20" x14ac:dyDescent="0.45">
      <c r="A931" s="1">
        <f t="shared" si="109"/>
        <v>930</v>
      </c>
      <c r="B931" s="2" t="s">
        <v>287</v>
      </c>
      <c r="C931" s="3" t="s">
        <v>223</v>
      </c>
      <c r="D931" s="3" t="str">
        <f t="shared" si="110"/>
        <v>P4M20</v>
      </c>
      <c r="E931" s="3">
        <v>2</v>
      </c>
      <c r="F931" s="3" t="s">
        <v>299</v>
      </c>
      <c r="G931" s="3" t="s">
        <v>343</v>
      </c>
      <c r="H931" s="3">
        <v>300</v>
      </c>
      <c r="I931" s="46">
        <f t="shared" si="114"/>
        <v>1.8973665961010265E-4</v>
      </c>
      <c r="J931" s="20">
        <f t="shared" si="115"/>
        <v>6.3245553203367546</v>
      </c>
      <c r="K931" s="3">
        <v>1</v>
      </c>
      <c r="L931" s="3">
        <v>96</v>
      </c>
      <c r="M931" s="3">
        <v>5</v>
      </c>
      <c r="N931" s="3" t="s">
        <v>10</v>
      </c>
      <c r="O931" s="3" t="s">
        <v>11</v>
      </c>
      <c r="P931" s="11" t="s">
        <v>269</v>
      </c>
      <c r="Q931" s="13">
        <f t="shared" si="116"/>
        <v>1313416.6666666667</v>
      </c>
      <c r="R931" s="9">
        <v>1415000</v>
      </c>
      <c r="S931">
        <f t="shared" si="111"/>
        <v>107.73428081974494</v>
      </c>
      <c r="T931">
        <f t="shared" si="112"/>
        <v>0.48681048156842838</v>
      </c>
    </row>
    <row r="932" spans="1:20" x14ac:dyDescent="0.45">
      <c r="A932" s="1">
        <f t="shared" si="109"/>
        <v>931</v>
      </c>
      <c r="B932" s="2" t="s">
        <v>287</v>
      </c>
      <c r="C932" s="3" t="s">
        <v>224</v>
      </c>
      <c r="D932" s="3" t="str">
        <f t="shared" si="110"/>
        <v>P4N19</v>
      </c>
      <c r="E932" s="3">
        <v>3</v>
      </c>
      <c r="F932" s="3" t="s">
        <v>299</v>
      </c>
      <c r="G932" s="3" t="s">
        <v>343</v>
      </c>
      <c r="H932" s="3">
        <v>300</v>
      </c>
      <c r="I932" s="46">
        <f t="shared" si="114"/>
        <v>1.8973665961010265E-4</v>
      </c>
      <c r="J932" s="20">
        <f t="shared" si="115"/>
        <v>6.3245553203367546</v>
      </c>
      <c r="K932" s="3">
        <v>1</v>
      </c>
      <c r="L932" s="3">
        <v>96</v>
      </c>
      <c r="M932" s="3">
        <v>5</v>
      </c>
      <c r="N932" s="3" t="s">
        <v>10</v>
      </c>
      <c r="O932" s="3" t="s">
        <v>11</v>
      </c>
      <c r="P932" s="11" t="s">
        <v>269</v>
      </c>
      <c r="Q932" s="13">
        <f t="shared" si="116"/>
        <v>1313416.6666666667</v>
      </c>
      <c r="R932" s="9">
        <v>1392000</v>
      </c>
      <c r="S932">
        <f t="shared" si="111"/>
        <v>105.98312289829326</v>
      </c>
      <c r="T932">
        <f t="shared" si="112"/>
        <v>0.48681048156842838</v>
      </c>
    </row>
    <row r="933" spans="1:20" x14ac:dyDescent="0.45">
      <c r="A933" s="1">
        <f t="shared" si="109"/>
        <v>932</v>
      </c>
      <c r="B933" s="2" t="s">
        <v>287</v>
      </c>
      <c r="C933" s="3" t="s">
        <v>225</v>
      </c>
      <c r="D933" s="3" t="str">
        <f t="shared" si="110"/>
        <v>P4N20</v>
      </c>
      <c r="E933" s="3">
        <v>4</v>
      </c>
      <c r="F933" s="3" t="s">
        <v>299</v>
      </c>
      <c r="G933" s="3" t="s">
        <v>343</v>
      </c>
      <c r="H933" s="3">
        <v>300</v>
      </c>
      <c r="I933" s="46">
        <f t="shared" si="114"/>
        <v>1.8973665961010265E-4</v>
      </c>
      <c r="J933" s="20">
        <f t="shared" si="115"/>
        <v>6.3245553203367546</v>
      </c>
      <c r="K933" s="3">
        <v>1</v>
      </c>
      <c r="L933" s="3">
        <v>96</v>
      </c>
      <c r="M933" s="3">
        <v>5</v>
      </c>
      <c r="N933" s="3" t="s">
        <v>10</v>
      </c>
      <c r="O933" s="3" t="s">
        <v>11</v>
      </c>
      <c r="P933" s="11" t="s">
        <v>269</v>
      </c>
      <c r="Q933" s="13">
        <f t="shared" si="116"/>
        <v>1313416.6666666667</v>
      </c>
      <c r="R933" s="9">
        <v>1363000</v>
      </c>
      <c r="S933">
        <f t="shared" si="111"/>
        <v>103.77514117124547</v>
      </c>
      <c r="T933">
        <f t="shared" si="112"/>
        <v>0.48681048156842838</v>
      </c>
    </row>
    <row r="934" spans="1:20" x14ac:dyDescent="0.45">
      <c r="A934" s="1">
        <f t="shared" si="109"/>
        <v>933</v>
      </c>
      <c r="B934" s="2" t="s">
        <v>287</v>
      </c>
      <c r="C934" s="3" t="s">
        <v>226</v>
      </c>
      <c r="D934" s="3" t="str">
        <f t="shared" si="110"/>
        <v>P4M21</v>
      </c>
      <c r="E934" s="3">
        <v>1</v>
      </c>
      <c r="F934" s="3" t="s">
        <v>299</v>
      </c>
      <c r="G934" s="3" t="s">
        <v>343</v>
      </c>
      <c r="H934" s="3">
        <v>300</v>
      </c>
      <c r="I934" s="46">
        <f t="shared" si="114"/>
        <v>5.9999999999999961E-5</v>
      </c>
      <c r="J934" s="20">
        <f t="shared" si="115"/>
        <v>1.9999999999999991</v>
      </c>
      <c r="K934" s="3">
        <v>1</v>
      </c>
      <c r="L934" s="3">
        <v>96</v>
      </c>
      <c r="M934" s="3">
        <v>5</v>
      </c>
      <c r="N934" s="3" t="s">
        <v>10</v>
      </c>
      <c r="O934" s="3" t="s">
        <v>11</v>
      </c>
      <c r="P934" s="11" t="s">
        <v>269</v>
      </c>
      <c r="Q934" s="13">
        <f t="shared" si="116"/>
        <v>1313416.6666666667</v>
      </c>
      <c r="R934" s="9">
        <v>1365000</v>
      </c>
      <c r="S934">
        <f t="shared" si="111"/>
        <v>103.92741577311084</v>
      </c>
      <c r="T934">
        <f t="shared" si="112"/>
        <v>0.48681048156842838</v>
      </c>
    </row>
    <row r="935" spans="1:20" x14ac:dyDescent="0.45">
      <c r="A935" s="1">
        <f t="shared" si="109"/>
        <v>934</v>
      </c>
      <c r="B935" s="2" t="s">
        <v>287</v>
      </c>
      <c r="C935" s="3" t="s">
        <v>227</v>
      </c>
      <c r="D935" s="3" t="str">
        <f t="shared" si="110"/>
        <v>P4M22</v>
      </c>
      <c r="E935" s="3">
        <v>2</v>
      </c>
      <c r="F935" s="3" t="s">
        <v>299</v>
      </c>
      <c r="G935" s="3" t="s">
        <v>343</v>
      </c>
      <c r="H935" s="3">
        <v>300</v>
      </c>
      <c r="I935" s="46">
        <f t="shared" si="114"/>
        <v>5.9999999999999961E-5</v>
      </c>
      <c r="J935" s="20">
        <f t="shared" si="115"/>
        <v>1.9999999999999991</v>
      </c>
      <c r="K935" s="3">
        <v>1</v>
      </c>
      <c r="L935" s="3">
        <v>96</v>
      </c>
      <c r="M935" s="3">
        <v>5</v>
      </c>
      <c r="N935" s="3" t="s">
        <v>10</v>
      </c>
      <c r="O935" s="3" t="s">
        <v>11</v>
      </c>
      <c r="P935" s="11" t="s">
        <v>269</v>
      </c>
      <c r="Q935" s="13">
        <f t="shared" si="116"/>
        <v>1313416.6666666667</v>
      </c>
      <c r="R935" s="9">
        <v>1304000</v>
      </c>
      <c r="S935">
        <f t="shared" si="111"/>
        <v>99.283040416217233</v>
      </c>
      <c r="T935">
        <f t="shared" si="112"/>
        <v>0.48681048156842838</v>
      </c>
    </row>
    <row r="936" spans="1:20" x14ac:dyDescent="0.45">
      <c r="A936" s="1">
        <f t="shared" si="109"/>
        <v>935</v>
      </c>
      <c r="B936" s="2" t="s">
        <v>287</v>
      </c>
      <c r="C936" s="3" t="s">
        <v>228</v>
      </c>
      <c r="D936" s="3" t="str">
        <f t="shared" si="110"/>
        <v>P4N21</v>
      </c>
      <c r="E936" s="3">
        <v>3</v>
      </c>
      <c r="F936" s="3" t="s">
        <v>299</v>
      </c>
      <c r="G936" s="3" t="s">
        <v>343</v>
      </c>
      <c r="H936" s="3">
        <v>300</v>
      </c>
      <c r="I936" s="46">
        <f t="shared" si="114"/>
        <v>5.9999999999999961E-5</v>
      </c>
      <c r="J936" s="20">
        <f t="shared" si="115"/>
        <v>1.9999999999999991</v>
      </c>
      <c r="K936" s="3">
        <v>1</v>
      </c>
      <c r="L936" s="3">
        <v>96</v>
      </c>
      <c r="M936" s="3">
        <v>5</v>
      </c>
      <c r="N936" s="3" t="s">
        <v>10</v>
      </c>
      <c r="O936" s="3" t="s">
        <v>11</v>
      </c>
      <c r="P936" s="11" t="s">
        <v>269</v>
      </c>
      <c r="Q936" s="13">
        <f t="shared" si="116"/>
        <v>1313416.6666666667</v>
      </c>
      <c r="R936" s="9">
        <v>1422000</v>
      </c>
      <c r="S936">
        <f t="shared" si="111"/>
        <v>108.2672419262737</v>
      </c>
      <c r="T936">
        <f t="shared" si="112"/>
        <v>0.48681048156842838</v>
      </c>
    </row>
    <row r="937" spans="1:20" x14ac:dyDescent="0.45">
      <c r="A937" s="1">
        <f t="shared" si="109"/>
        <v>936</v>
      </c>
      <c r="B937" s="2" t="s">
        <v>287</v>
      </c>
      <c r="C937" s="3" t="s">
        <v>229</v>
      </c>
      <c r="D937" s="3" t="str">
        <f t="shared" si="110"/>
        <v>P4N22</v>
      </c>
      <c r="E937" s="3">
        <v>4</v>
      </c>
      <c r="F937" s="3" t="s">
        <v>299</v>
      </c>
      <c r="G937" s="3" t="s">
        <v>343</v>
      </c>
      <c r="H937" s="3">
        <v>300</v>
      </c>
      <c r="I937" s="46">
        <f t="shared" si="114"/>
        <v>5.9999999999999961E-5</v>
      </c>
      <c r="J937" s="20">
        <f t="shared" si="115"/>
        <v>1.9999999999999991</v>
      </c>
      <c r="K937" s="3">
        <v>1</v>
      </c>
      <c r="L937" s="3">
        <v>96</v>
      </c>
      <c r="M937" s="3">
        <v>5</v>
      </c>
      <c r="N937" s="3" t="s">
        <v>10</v>
      </c>
      <c r="O937" s="3" t="s">
        <v>11</v>
      </c>
      <c r="P937" s="11" t="s">
        <v>269</v>
      </c>
      <c r="Q937" s="13">
        <f t="shared" si="116"/>
        <v>1313416.6666666667</v>
      </c>
      <c r="R937" s="9">
        <v>1416000</v>
      </c>
      <c r="S937">
        <f t="shared" si="111"/>
        <v>107.81041812067762</v>
      </c>
      <c r="T937">
        <f t="shared" si="112"/>
        <v>0.48681048156842838</v>
      </c>
    </row>
    <row r="938" spans="1:20" x14ac:dyDescent="0.45">
      <c r="A938" s="1">
        <f t="shared" si="109"/>
        <v>937</v>
      </c>
      <c r="B938" s="2" t="s">
        <v>287</v>
      </c>
      <c r="C938" s="3" t="s">
        <v>230</v>
      </c>
      <c r="D938" s="3" t="str">
        <f t="shared" si="110"/>
        <v>P4C13</v>
      </c>
      <c r="E938" s="3">
        <v>1</v>
      </c>
      <c r="F938" s="3" t="s">
        <v>231</v>
      </c>
      <c r="G938" s="3"/>
      <c r="H938" s="3"/>
      <c r="I938" s="46">
        <v>0</v>
      </c>
      <c r="J938" s="20"/>
      <c r="K938" s="3">
        <v>1</v>
      </c>
      <c r="L938" s="3">
        <v>96</v>
      </c>
      <c r="M938" s="3">
        <v>5</v>
      </c>
      <c r="N938" s="3" t="s">
        <v>10</v>
      </c>
      <c r="O938" s="3" t="s">
        <v>11</v>
      </c>
      <c r="P938" s="11"/>
      <c r="Q938" s="13"/>
      <c r="R938" s="9">
        <v>1286000</v>
      </c>
    </row>
    <row r="939" spans="1:20" x14ac:dyDescent="0.45">
      <c r="A939" s="1">
        <f t="shared" si="109"/>
        <v>938</v>
      </c>
      <c r="B939" s="2" t="s">
        <v>287</v>
      </c>
      <c r="C939" s="3" t="s">
        <v>232</v>
      </c>
      <c r="D939" s="3" t="str">
        <f t="shared" si="110"/>
        <v>P4C14</v>
      </c>
      <c r="E939" s="3">
        <v>2</v>
      </c>
      <c r="F939" s="3" t="s">
        <v>231</v>
      </c>
      <c r="G939" s="3"/>
      <c r="H939" s="3"/>
      <c r="I939" s="46">
        <v>0</v>
      </c>
      <c r="J939" s="20"/>
      <c r="K939" s="3">
        <v>1</v>
      </c>
      <c r="L939" s="3">
        <v>96</v>
      </c>
      <c r="M939" s="3">
        <v>5</v>
      </c>
      <c r="N939" s="3" t="s">
        <v>10</v>
      </c>
      <c r="O939" s="3" t="s">
        <v>11</v>
      </c>
      <c r="P939" s="11"/>
      <c r="Q939" s="13"/>
      <c r="R939" s="9">
        <v>1325000</v>
      </c>
    </row>
    <row r="940" spans="1:20" x14ac:dyDescent="0.45">
      <c r="A940" s="1">
        <f t="shared" si="109"/>
        <v>939</v>
      </c>
      <c r="B940" s="2" t="s">
        <v>287</v>
      </c>
      <c r="C940" s="3" t="s">
        <v>233</v>
      </c>
      <c r="D940" s="3" t="str">
        <f t="shared" si="110"/>
        <v>P4D13</v>
      </c>
      <c r="E940" s="3">
        <v>3</v>
      </c>
      <c r="F940" s="3" t="s">
        <v>231</v>
      </c>
      <c r="G940" s="3"/>
      <c r="H940" s="3"/>
      <c r="I940" s="46">
        <v>0</v>
      </c>
      <c r="J940" s="20"/>
      <c r="K940" s="3">
        <v>1</v>
      </c>
      <c r="L940" s="3">
        <v>96</v>
      </c>
      <c r="M940" s="3">
        <v>5</v>
      </c>
      <c r="N940" s="3" t="s">
        <v>10</v>
      </c>
      <c r="O940" s="3" t="s">
        <v>11</v>
      </c>
      <c r="P940" s="11"/>
      <c r="Q940" s="13"/>
      <c r="R940" s="9">
        <v>1334000</v>
      </c>
    </row>
    <row r="941" spans="1:20" x14ac:dyDescent="0.45">
      <c r="A941" s="1">
        <f t="shared" si="109"/>
        <v>940</v>
      </c>
      <c r="B941" s="2" t="s">
        <v>287</v>
      </c>
      <c r="C941" s="3" t="s">
        <v>234</v>
      </c>
      <c r="D941" s="3" t="str">
        <f t="shared" si="110"/>
        <v>P4D14</v>
      </c>
      <c r="E941" s="3">
        <v>4</v>
      </c>
      <c r="F941" s="3" t="s">
        <v>231</v>
      </c>
      <c r="G941" s="3"/>
      <c r="H941" s="3"/>
      <c r="I941" s="46">
        <v>0</v>
      </c>
      <c r="J941" s="20"/>
      <c r="K941" s="3">
        <v>1</v>
      </c>
      <c r="L941" s="3">
        <v>96</v>
      </c>
      <c r="M941" s="3">
        <v>5</v>
      </c>
      <c r="N941" s="3" t="s">
        <v>10</v>
      </c>
      <c r="O941" s="3" t="s">
        <v>11</v>
      </c>
      <c r="P941" s="11"/>
      <c r="Q941" s="13"/>
      <c r="R941" s="9">
        <v>1255000</v>
      </c>
    </row>
    <row r="942" spans="1:20" x14ac:dyDescent="0.45">
      <c r="A942" s="1">
        <f t="shared" si="109"/>
        <v>941</v>
      </c>
      <c r="B942" s="2" t="s">
        <v>287</v>
      </c>
      <c r="C942" s="3" t="s">
        <v>235</v>
      </c>
      <c r="D942" s="3" t="str">
        <f t="shared" si="110"/>
        <v>P4E13</v>
      </c>
      <c r="E942" s="3">
        <v>1</v>
      </c>
      <c r="F942" s="3" t="s">
        <v>231</v>
      </c>
      <c r="G942" s="3"/>
      <c r="H942" s="3"/>
      <c r="I942" s="46">
        <v>0</v>
      </c>
      <c r="J942" s="20"/>
      <c r="K942" s="3">
        <v>1</v>
      </c>
      <c r="L942" s="3">
        <v>96</v>
      </c>
      <c r="M942" s="3">
        <v>5</v>
      </c>
      <c r="N942" s="3" t="s">
        <v>10</v>
      </c>
      <c r="O942" s="3" t="s">
        <v>11</v>
      </c>
      <c r="P942" s="11"/>
      <c r="Q942" s="13"/>
      <c r="R942" s="9">
        <v>1276000</v>
      </c>
    </row>
    <row r="943" spans="1:20" x14ac:dyDescent="0.45">
      <c r="A943" s="1">
        <f t="shared" si="109"/>
        <v>942</v>
      </c>
      <c r="B943" s="2" t="s">
        <v>287</v>
      </c>
      <c r="C943" s="3" t="s">
        <v>236</v>
      </c>
      <c r="D943" s="3" t="str">
        <f t="shared" si="110"/>
        <v>P4E14</v>
      </c>
      <c r="E943" s="3">
        <v>2</v>
      </c>
      <c r="F943" s="3" t="s">
        <v>231</v>
      </c>
      <c r="G943" s="3"/>
      <c r="H943" s="3"/>
      <c r="I943" s="46">
        <v>0</v>
      </c>
      <c r="J943" s="20"/>
      <c r="K943" s="3">
        <v>1</v>
      </c>
      <c r="L943" s="3">
        <v>96</v>
      </c>
      <c r="M943" s="3">
        <v>5</v>
      </c>
      <c r="N943" s="3" t="s">
        <v>10</v>
      </c>
      <c r="O943" s="3" t="s">
        <v>11</v>
      </c>
      <c r="P943" s="11"/>
      <c r="Q943" s="13"/>
      <c r="R943" s="9">
        <v>1309000</v>
      </c>
    </row>
    <row r="944" spans="1:20" x14ac:dyDescent="0.45">
      <c r="A944" s="1">
        <f t="shared" si="109"/>
        <v>943</v>
      </c>
      <c r="B944" s="2" t="s">
        <v>287</v>
      </c>
      <c r="C944" s="3" t="s">
        <v>237</v>
      </c>
      <c r="D944" s="3" t="str">
        <f t="shared" si="110"/>
        <v>P4F13</v>
      </c>
      <c r="E944" s="3">
        <v>3</v>
      </c>
      <c r="F944" s="3" t="s">
        <v>231</v>
      </c>
      <c r="G944" s="3"/>
      <c r="H944" s="3"/>
      <c r="I944" s="46">
        <v>0</v>
      </c>
      <c r="J944" s="20"/>
      <c r="K944" s="3">
        <v>1</v>
      </c>
      <c r="L944" s="3">
        <v>96</v>
      </c>
      <c r="M944" s="3">
        <v>5</v>
      </c>
      <c r="N944" s="3" t="s">
        <v>10</v>
      </c>
      <c r="O944" s="3" t="s">
        <v>11</v>
      </c>
      <c r="P944" s="11"/>
      <c r="Q944" s="13"/>
      <c r="R944" s="9">
        <v>1293000</v>
      </c>
    </row>
    <row r="945" spans="1:18" x14ac:dyDescent="0.45">
      <c r="A945" s="1">
        <f t="shared" si="109"/>
        <v>944</v>
      </c>
      <c r="B945" s="2" t="s">
        <v>287</v>
      </c>
      <c r="C945" s="3" t="s">
        <v>238</v>
      </c>
      <c r="D945" s="3" t="str">
        <f t="shared" si="110"/>
        <v>P4F14</v>
      </c>
      <c r="E945" s="3">
        <v>4</v>
      </c>
      <c r="F945" s="3" t="s">
        <v>231</v>
      </c>
      <c r="G945" s="3"/>
      <c r="H945" s="3"/>
      <c r="I945" s="46">
        <v>0</v>
      </c>
      <c r="J945" s="20"/>
      <c r="K945" s="3">
        <v>1</v>
      </c>
      <c r="L945" s="3">
        <v>96</v>
      </c>
      <c r="M945" s="3">
        <v>5</v>
      </c>
      <c r="N945" s="3" t="s">
        <v>10</v>
      </c>
      <c r="O945" s="3" t="s">
        <v>11</v>
      </c>
      <c r="P945" s="11"/>
      <c r="Q945" s="13"/>
      <c r="R945" s="9">
        <v>1287000</v>
      </c>
    </row>
    <row r="946" spans="1:18" x14ac:dyDescent="0.45">
      <c r="A946" s="1">
        <f t="shared" si="109"/>
        <v>945</v>
      </c>
      <c r="B946" s="2" t="s">
        <v>287</v>
      </c>
      <c r="C946" s="3" t="s">
        <v>239</v>
      </c>
      <c r="D946" s="3" t="str">
        <f t="shared" si="110"/>
        <v>P4G13</v>
      </c>
      <c r="E946" s="3">
        <v>1</v>
      </c>
      <c r="F946" s="3" t="s">
        <v>231</v>
      </c>
      <c r="G946" s="3"/>
      <c r="H946" s="3"/>
      <c r="I946" s="46">
        <v>0</v>
      </c>
      <c r="J946" s="20"/>
      <c r="K946" s="3">
        <v>1</v>
      </c>
      <c r="L946" s="3">
        <v>96</v>
      </c>
      <c r="M946" s="3">
        <v>5</v>
      </c>
      <c r="N946" s="3" t="s">
        <v>10</v>
      </c>
      <c r="O946" s="3" t="s">
        <v>11</v>
      </c>
      <c r="P946" s="11"/>
      <c r="Q946" s="13"/>
      <c r="R946" s="9">
        <v>1297000</v>
      </c>
    </row>
    <row r="947" spans="1:18" x14ac:dyDescent="0.45">
      <c r="A947" s="1">
        <f t="shared" si="109"/>
        <v>946</v>
      </c>
      <c r="B947" s="2" t="s">
        <v>287</v>
      </c>
      <c r="C947" s="3" t="s">
        <v>240</v>
      </c>
      <c r="D947" s="3" t="str">
        <f t="shared" si="110"/>
        <v>P4G14</v>
      </c>
      <c r="E947" s="3">
        <v>2</v>
      </c>
      <c r="F947" s="3" t="s">
        <v>231</v>
      </c>
      <c r="G947" s="3"/>
      <c r="H947" s="3"/>
      <c r="I947" s="46">
        <v>0</v>
      </c>
      <c r="J947" s="20"/>
      <c r="K947" s="3">
        <v>1</v>
      </c>
      <c r="L947" s="3">
        <v>96</v>
      </c>
      <c r="M947" s="3">
        <v>5</v>
      </c>
      <c r="N947" s="3" t="s">
        <v>10</v>
      </c>
      <c r="O947" s="3" t="s">
        <v>11</v>
      </c>
      <c r="P947" s="11"/>
      <c r="Q947" s="13"/>
      <c r="R947" s="9">
        <v>1363000</v>
      </c>
    </row>
    <row r="948" spans="1:18" x14ac:dyDescent="0.45">
      <c r="A948" s="1">
        <f t="shared" si="109"/>
        <v>947</v>
      </c>
      <c r="B948" s="2" t="s">
        <v>287</v>
      </c>
      <c r="C948" s="3" t="s">
        <v>241</v>
      </c>
      <c r="D948" s="3" t="str">
        <f t="shared" si="110"/>
        <v>P4H13</v>
      </c>
      <c r="E948" s="3">
        <v>3</v>
      </c>
      <c r="F948" s="3" t="s">
        <v>231</v>
      </c>
      <c r="G948" s="3"/>
      <c r="H948" s="3"/>
      <c r="I948" s="46">
        <v>0</v>
      </c>
      <c r="J948" s="20"/>
      <c r="K948" s="3">
        <v>1</v>
      </c>
      <c r="L948" s="3">
        <v>96</v>
      </c>
      <c r="M948" s="3">
        <v>5</v>
      </c>
      <c r="N948" s="3" t="s">
        <v>10</v>
      </c>
      <c r="O948" s="3" t="s">
        <v>11</v>
      </c>
      <c r="P948" s="11"/>
      <c r="Q948" s="13"/>
      <c r="R948" s="9">
        <v>1307000</v>
      </c>
    </row>
    <row r="949" spans="1:18" x14ac:dyDescent="0.45">
      <c r="A949" s="1">
        <f t="shared" si="109"/>
        <v>948</v>
      </c>
      <c r="B949" s="2" t="s">
        <v>287</v>
      </c>
      <c r="C949" s="3" t="s">
        <v>242</v>
      </c>
      <c r="D949" s="3" t="str">
        <f t="shared" si="110"/>
        <v>P4H14</v>
      </c>
      <c r="E949" s="3">
        <v>4</v>
      </c>
      <c r="F949" s="3" t="s">
        <v>231</v>
      </c>
      <c r="G949" s="3"/>
      <c r="H949" s="3"/>
      <c r="I949" s="46">
        <v>0</v>
      </c>
      <c r="J949" s="20"/>
      <c r="K949" s="3">
        <v>1</v>
      </c>
      <c r="L949" s="3">
        <v>96</v>
      </c>
      <c r="M949" s="3">
        <v>5</v>
      </c>
      <c r="N949" s="3" t="s">
        <v>10</v>
      </c>
      <c r="O949" s="3" t="s">
        <v>11</v>
      </c>
      <c r="P949" s="11"/>
      <c r="Q949" s="13"/>
      <c r="R949" s="9">
        <v>1247000</v>
      </c>
    </row>
    <row r="950" spans="1:18" x14ac:dyDescent="0.45">
      <c r="A950" s="1">
        <f t="shared" si="109"/>
        <v>949</v>
      </c>
      <c r="B950" s="2" t="s">
        <v>287</v>
      </c>
      <c r="C950" s="3" t="s">
        <v>243</v>
      </c>
      <c r="D950" s="3" t="str">
        <f t="shared" si="110"/>
        <v>P4I13</v>
      </c>
      <c r="E950" s="3">
        <v>1</v>
      </c>
      <c r="F950" s="3" t="s">
        <v>231</v>
      </c>
      <c r="G950" s="3"/>
      <c r="H950" s="3"/>
      <c r="I950" s="46">
        <v>0</v>
      </c>
      <c r="J950" s="20"/>
      <c r="K950" s="3">
        <v>1</v>
      </c>
      <c r="L950" s="3">
        <v>96</v>
      </c>
      <c r="M950" s="3">
        <v>5</v>
      </c>
      <c r="N950" s="3" t="s">
        <v>10</v>
      </c>
      <c r="O950" s="3" t="s">
        <v>11</v>
      </c>
      <c r="P950" s="11"/>
      <c r="Q950" s="13"/>
      <c r="R950" s="9">
        <v>1293000</v>
      </c>
    </row>
    <row r="951" spans="1:18" x14ac:dyDescent="0.45">
      <c r="A951" s="1">
        <f t="shared" si="109"/>
        <v>950</v>
      </c>
      <c r="B951" s="2" t="s">
        <v>287</v>
      </c>
      <c r="C951" s="3" t="s">
        <v>244</v>
      </c>
      <c r="D951" s="3" t="str">
        <f t="shared" si="110"/>
        <v>P4I14</v>
      </c>
      <c r="E951" s="3">
        <v>2</v>
      </c>
      <c r="F951" s="3" t="s">
        <v>231</v>
      </c>
      <c r="G951" s="3"/>
      <c r="H951" s="3"/>
      <c r="I951" s="46">
        <v>0</v>
      </c>
      <c r="J951" s="20"/>
      <c r="K951" s="3">
        <v>1</v>
      </c>
      <c r="L951" s="3">
        <v>96</v>
      </c>
      <c r="M951" s="3">
        <v>5</v>
      </c>
      <c r="N951" s="3" t="s">
        <v>10</v>
      </c>
      <c r="O951" s="3" t="s">
        <v>11</v>
      </c>
      <c r="P951" s="11"/>
      <c r="Q951" s="13"/>
      <c r="R951" s="9">
        <v>1293000</v>
      </c>
    </row>
    <row r="952" spans="1:18" x14ac:dyDescent="0.45">
      <c r="A952" s="1">
        <f t="shared" si="109"/>
        <v>951</v>
      </c>
      <c r="B952" s="2" t="s">
        <v>287</v>
      </c>
      <c r="C952" s="3" t="s">
        <v>245</v>
      </c>
      <c r="D952" s="3" t="str">
        <f t="shared" si="110"/>
        <v>P4J13</v>
      </c>
      <c r="E952" s="3">
        <v>3</v>
      </c>
      <c r="F952" s="3" t="s">
        <v>231</v>
      </c>
      <c r="G952" s="3"/>
      <c r="H952" s="3"/>
      <c r="I952" s="46">
        <v>0</v>
      </c>
      <c r="J952" s="20"/>
      <c r="K952" s="3">
        <v>1</v>
      </c>
      <c r="L952" s="3">
        <v>96</v>
      </c>
      <c r="M952" s="3">
        <v>5</v>
      </c>
      <c r="N952" s="3" t="s">
        <v>10</v>
      </c>
      <c r="O952" s="3" t="s">
        <v>11</v>
      </c>
      <c r="P952" s="11"/>
      <c r="Q952" s="13"/>
      <c r="R952" s="9">
        <v>1262000</v>
      </c>
    </row>
    <row r="953" spans="1:18" x14ac:dyDescent="0.45">
      <c r="A953" s="1">
        <f t="shared" si="109"/>
        <v>952</v>
      </c>
      <c r="B953" s="2" t="s">
        <v>287</v>
      </c>
      <c r="C953" s="3" t="s">
        <v>246</v>
      </c>
      <c r="D953" s="3" t="str">
        <f t="shared" si="110"/>
        <v>P4J14</v>
      </c>
      <c r="E953" s="3">
        <v>4</v>
      </c>
      <c r="F953" s="3" t="s">
        <v>231</v>
      </c>
      <c r="G953" s="3"/>
      <c r="H953" s="3"/>
      <c r="I953" s="46">
        <v>0</v>
      </c>
      <c r="J953" s="20"/>
      <c r="K953" s="3">
        <v>1</v>
      </c>
      <c r="L953" s="3">
        <v>96</v>
      </c>
      <c r="M953" s="3">
        <v>5</v>
      </c>
      <c r="N953" s="3" t="s">
        <v>10</v>
      </c>
      <c r="O953" s="3" t="s">
        <v>11</v>
      </c>
      <c r="P953" s="11"/>
      <c r="Q953" s="13"/>
      <c r="R953" s="9">
        <v>1304000</v>
      </c>
    </row>
    <row r="954" spans="1:18" x14ac:dyDescent="0.45">
      <c r="A954" s="1">
        <f t="shared" si="109"/>
        <v>953</v>
      </c>
      <c r="B954" s="2" t="s">
        <v>287</v>
      </c>
      <c r="C954" s="3" t="s">
        <v>247</v>
      </c>
      <c r="D954" s="3" t="str">
        <f t="shared" si="110"/>
        <v>P4K13</v>
      </c>
      <c r="E954" s="3">
        <v>1</v>
      </c>
      <c r="F954" s="3" t="s">
        <v>231</v>
      </c>
      <c r="G954" s="3"/>
      <c r="H954" s="3"/>
      <c r="I954" s="46">
        <v>0</v>
      </c>
      <c r="J954" s="20"/>
      <c r="K954" s="3">
        <v>1</v>
      </c>
      <c r="L954" s="3">
        <v>96</v>
      </c>
      <c r="M954" s="3">
        <v>5</v>
      </c>
      <c r="N954" s="3" t="s">
        <v>10</v>
      </c>
      <c r="O954" s="3" t="s">
        <v>11</v>
      </c>
      <c r="P954" s="11"/>
      <c r="Q954" s="13"/>
      <c r="R954" s="9">
        <v>1295000</v>
      </c>
    </row>
    <row r="955" spans="1:18" x14ac:dyDescent="0.45">
      <c r="A955" s="1">
        <f t="shared" si="109"/>
        <v>954</v>
      </c>
      <c r="B955" s="2" t="s">
        <v>287</v>
      </c>
      <c r="C955" s="3" t="s">
        <v>248</v>
      </c>
      <c r="D955" s="3" t="str">
        <f t="shared" si="110"/>
        <v>P4K14</v>
      </c>
      <c r="E955" s="3">
        <v>2</v>
      </c>
      <c r="F955" s="3" t="s">
        <v>231</v>
      </c>
      <c r="G955" s="3"/>
      <c r="H955" s="3"/>
      <c r="I955" s="46">
        <v>0</v>
      </c>
      <c r="J955" s="20"/>
      <c r="K955" s="3">
        <v>1</v>
      </c>
      <c r="L955" s="3">
        <v>96</v>
      </c>
      <c r="M955" s="3">
        <v>5</v>
      </c>
      <c r="N955" s="3" t="s">
        <v>10</v>
      </c>
      <c r="O955" s="3" t="s">
        <v>11</v>
      </c>
      <c r="P955" s="11"/>
      <c r="Q955" s="13"/>
      <c r="R955" s="9">
        <v>1315000</v>
      </c>
    </row>
    <row r="956" spans="1:18" x14ac:dyDescent="0.45">
      <c r="A956" s="1">
        <f t="shared" si="109"/>
        <v>955</v>
      </c>
      <c r="B956" s="2" t="s">
        <v>287</v>
      </c>
      <c r="C956" s="3" t="s">
        <v>249</v>
      </c>
      <c r="D956" s="3" t="str">
        <f t="shared" si="110"/>
        <v>P4L13</v>
      </c>
      <c r="E956" s="3">
        <v>3</v>
      </c>
      <c r="F956" s="3" t="s">
        <v>231</v>
      </c>
      <c r="G956" s="3"/>
      <c r="H956" s="3"/>
      <c r="I956" s="46">
        <v>0</v>
      </c>
      <c r="J956" s="20"/>
      <c r="K956" s="3">
        <v>1</v>
      </c>
      <c r="L956" s="3">
        <v>96</v>
      </c>
      <c r="M956" s="3">
        <v>5</v>
      </c>
      <c r="N956" s="3" t="s">
        <v>10</v>
      </c>
      <c r="O956" s="3" t="s">
        <v>11</v>
      </c>
      <c r="P956" s="11"/>
      <c r="Q956" s="13"/>
      <c r="R956" s="9">
        <v>1368000</v>
      </c>
    </row>
    <row r="957" spans="1:18" x14ac:dyDescent="0.45">
      <c r="A957" s="1">
        <f t="shared" si="109"/>
        <v>956</v>
      </c>
      <c r="B957" s="2" t="s">
        <v>287</v>
      </c>
      <c r="C957" s="3" t="s">
        <v>250</v>
      </c>
      <c r="D957" s="3" t="str">
        <f t="shared" si="110"/>
        <v>P4L14</v>
      </c>
      <c r="E957" s="3">
        <v>4</v>
      </c>
      <c r="F957" s="3" t="s">
        <v>231</v>
      </c>
      <c r="G957" s="3"/>
      <c r="H957" s="3"/>
      <c r="I957" s="46">
        <v>0</v>
      </c>
      <c r="J957" s="20"/>
      <c r="K957" s="3">
        <v>1</v>
      </c>
      <c r="L957" s="3">
        <v>96</v>
      </c>
      <c r="M957" s="3">
        <v>5</v>
      </c>
      <c r="N957" s="3" t="s">
        <v>10</v>
      </c>
      <c r="O957" s="3" t="s">
        <v>11</v>
      </c>
      <c r="P957" s="11"/>
      <c r="Q957" s="13"/>
      <c r="R957" s="9">
        <v>1309000</v>
      </c>
    </row>
    <row r="958" spans="1:18" x14ac:dyDescent="0.45">
      <c r="A958" s="1">
        <f t="shared" si="109"/>
        <v>957</v>
      </c>
      <c r="B958" s="2" t="s">
        <v>287</v>
      </c>
      <c r="C958" s="3" t="s">
        <v>251</v>
      </c>
      <c r="D958" s="3" t="str">
        <f t="shared" si="110"/>
        <v>P4M13</v>
      </c>
      <c r="E958" s="3">
        <v>1</v>
      </c>
      <c r="F958" s="3" t="s">
        <v>231</v>
      </c>
      <c r="G958" s="3"/>
      <c r="H958" s="3"/>
      <c r="I958" s="46">
        <v>0</v>
      </c>
      <c r="J958" s="20"/>
      <c r="K958" s="3">
        <v>1</v>
      </c>
      <c r="L958" s="3">
        <v>96</v>
      </c>
      <c r="M958" s="3">
        <v>5</v>
      </c>
      <c r="N958" s="3" t="s">
        <v>10</v>
      </c>
      <c r="O958" s="3" t="s">
        <v>11</v>
      </c>
      <c r="P958" s="11"/>
      <c r="Q958" s="13"/>
      <c r="R958" s="9">
        <v>1316000</v>
      </c>
    </row>
    <row r="959" spans="1:18" x14ac:dyDescent="0.45">
      <c r="A959" s="1">
        <f t="shared" si="109"/>
        <v>958</v>
      </c>
      <c r="B959" s="2" t="s">
        <v>287</v>
      </c>
      <c r="C959" s="3" t="s">
        <v>252</v>
      </c>
      <c r="D959" s="3" t="str">
        <f t="shared" si="110"/>
        <v>P4M14</v>
      </c>
      <c r="E959" s="3">
        <v>2</v>
      </c>
      <c r="F959" s="3" t="s">
        <v>231</v>
      </c>
      <c r="G959" s="3"/>
      <c r="H959" s="3"/>
      <c r="I959" s="46">
        <v>0</v>
      </c>
      <c r="J959" s="20"/>
      <c r="K959" s="3">
        <v>1</v>
      </c>
      <c r="L959" s="3">
        <v>96</v>
      </c>
      <c r="M959" s="3">
        <v>5</v>
      </c>
      <c r="N959" s="3" t="s">
        <v>10</v>
      </c>
      <c r="O959" s="3" t="s">
        <v>11</v>
      </c>
      <c r="P959" s="11"/>
      <c r="Q959" s="13"/>
      <c r="R959" s="9">
        <v>1363000</v>
      </c>
    </row>
    <row r="960" spans="1:18" x14ac:dyDescent="0.45">
      <c r="A960" s="1">
        <f t="shared" si="109"/>
        <v>959</v>
      </c>
      <c r="B960" s="2" t="s">
        <v>287</v>
      </c>
      <c r="C960" s="3" t="s">
        <v>253</v>
      </c>
      <c r="D960" s="3" t="str">
        <f t="shared" si="110"/>
        <v>P4N13</v>
      </c>
      <c r="E960" s="3">
        <v>3</v>
      </c>
      <c r="F960" s="3" t="s">
        <v>231</v>
      </c>
      <c r="G960" s="3"/>
      <c r="H960" s="3"/>
      <c r="I960" s="46">
        <v>0</v>
      </c>
      <c r="J960" s="20"/>
      <c r="K960" s="3">
        <v>1</v>
      </c>
      <c r="L960" s="3">
        <v>96</v>
      </c>
      <c r="M960" s="3">
        <v>5</v>
      </c>
      <c r="N960" s="3" t="s">
        <v>10</v>
      </c>
      <c r="O960" s="3" t="s">
        <v>11</v>
      </c>
      <c r="P960" s="11"/>
      <c r="Q960" s="13"/>
      <c r="R960" s="9">
        <v>1407000</v>
      </c>
    </row>
    <row r="961" spans="1:18" x14ac:dyDescent="0.45">
      <c r="A961" s="1">
        <f t="shared" si="109"/>
        <v>960</v>
      </c>
      <c r="B961" s="2" t="s">
        <v>287</v>
      </c>
      <c r="C961" s="3" t="s">
        <v>254</v>
      </c>
      <c r="D961" s="3" t="str">
        <f t="shared" si="110"/>
        <v>P4N14</v>
      </c>
      <c r="E961" s="3">
        <v>4</v>
      </c>
      <c r="F961" s="3" t="s">
        <v>231</v>
      </c>
      <c r="G961" s="3"/>
      <c r="H961" s="3"/>
      <c r="I961" s="46">
        <v>0</v>
      </c>
      <c r="J961" s="20"/>
      <c r="K961" s="3">
        <v>1</v>
      </c>
      <c r="L961" s="3">
        <v>96</v>
      </c>
      <c r="M961" s="3">
        <v>5</v>
      </c>
      <c r="N961" s="3" t="s">
        <v>10</v>
      </c>
      <c r="O961" s="3" t="s">
        <v>11</v>
      </c>
      <c r="P961" s="11"/>
      <c r="Q961" s="13"/>
      <c r="R961" s="9">
        <v>1418000</v>
      </c>
    </row>
    <row r="962" spans="1:18" s="52" customFormat="1" x14ac:dyDescent="0.45">
      <c r="A962" s="1">
        <f t="shared" si="109"/>
        <v>961</v>
      </c>
      <c r="B962" s="2" t="s">
        <v>287</v>
      </c>
      <c r="C962" s="48" t="s">
        <v>358</v>
      </c>
      <c r="D962" s="48" t="str">
        <f t="shared" si="110"/>
        <v>P4O3</v>
      </c>
      <c r="E962" s="48">
        <v>1</v>
      </c>
      <c r="F962" s="48" t="s">
        <v>397</v>
      </c>
      <c r="G962" s="48"/>
      <c r="H962" s="48">
        <v>312.27</v>
      </c>
      <c r="I962" s="49"/>
      <c r="J962" s="50">
        <v>10</v>
      </c>
      <c r="K962" s="48">
        <v>1</v>
      </c>
      <c r="L962" s="48">
        <v>96</v>
      </c>
      <c r="M962" s="48">
        <v>5</v>
      </c>
      <c r="N962" s="48" t="s">
        <v>10</v>
      </c>
      <c r="O962" s="48" t="s">
        <v>11</v>
      </c>
      <c r="P962" s="51" t="s">
        <v>269</v>
      </c>
      <c r="Q962" s="13">
        <f t="shared" ref="Q962:Q997" si="117">+IF(P962="media",AVERAGE(R$938:R$961))</f>
        <v>1313416.6666666667</v>
      </c>
      <c r="R962">
        <v>398759</v>
      </c>
    </row>
    <row r="963" spans="1:18" s="52" customFormat="1" x14ac:dyDescent="0.45">
      <c r="A963" s="1">
        <f t="shared" ref="A963:A1026" si="118">ROW(A962)</f>
        <v>962</v>
      </c>
      <c r="B963" s="2" t="s">
        <v>287</v>
      </c>
      <c r="C963" s="48" t="s">
        <v>359</v>
      </c>
      <c r="D963" s="48" t="str">
        <f t="shared" si="110"/>
        <v>P4O4</v>
      </c>
      <c r="E963" s="48">
        <v>2</v>
      </c>
      <c r="F963" s="48" t="s">
        <v>397</v>
      </c>
      <c r="G963" s="48"/>
      <c r="H963" s="48">
        <v>312.27</v>
      </c>
      <c r="I963" s="49"/>
      <c r="J963" s="50">
        <v>10</v>
      </c>
      <c r="K963" s="48">
        <v>1</v>
      </c>
      <c r="L963" s="48">
        <v>96</v>
      </c>
      <c r="M963" s="48">
        <v>5</v>
      </c>
      <c r="N963" s="48" t="s">
        <v>10</v>
      </c>
      <c r="O963" s="48" t="s">
        <v>11</v>
      </c>
      <c r="P963" s="51" t="s">
        <v>269</v>
      </c>
      <c r="Q963" s="13">
        <f t="shared" si="117"/>
        <v>1313416.6666666667</v>
      </c>
      <c r="R963">
        <v>497159</v>
      </c>
    </row>
    <row r="964" spans="1:18" s="52" customFormat="1" x14ac:dyDescent="0.45">
      <c r="A964" s="1">
        <f t="shared" si="118"/>
        <v>963</v>
      </c>
      <c r="B964" s="2" t="s">
        <v>287</v>
      </c>
      <c r="C964" s="48" t="s">
        <v>286</v>
      </c>
      <c r="D964" s="48" t="str">
        <f t="shared" si="110"/>
        <v>P4P3</v>
      </c>
      <c r="E964" s="48">
        <v>3</v>
      </c>
      <c r="F964" s="48" t="s">
        <v>397</v>
      </c>
      <c r="G964" s="48"/>
      <c r="H964" s="48">
        <v>312.27</v>
      </c>
      <c r="I964" s="49"/>
      <c r="J964" s="50">
        <v>10</v>
      </c>
      <c r="K964" s="48">
        <v>1</v>
      </c>
      <c r="L964" s="48">
        <v>96</v>
      </c>
      <c r="M964" s="48">
        <v>5</v>
      </c>
      <c r="N964" s="48" t="s">
        <v>10</v>
      </c>
      <c r="O964" s="48" t="s">
        <v>11</v>
      </c>
      <c r="P964" s="51" t="s">
        <v>269</v>
      </c>
      <c r="Q964" s="13">
        <f t="shared" si="117"/>
        <v>1313416.6666666667</v>
      </c>
      <c r="R964">
        <v>312945</v>
      </c>
    </row>
    <row r="965" spans="1:18" s="52" customFormat="1" x14ac:dyDescent="0.45">
      <c r="A965" s="1">
        <f t="shared" si="118"/>
        <v>964</v>
      </c>
      <c r="B965" s="2" t="s">
        <v>287</v>
      </c>
      <c r="C965" s="48" t="s">
        <v>287</v>
      </c>
      <c r="D965" s="48" t="str">
        <f t="shared" si="110"/>
        <v>P4P4</v>
      </c>
      <c r="E965" s="48">
        <v>4</v>
      </c>
      <c r="F965" s="48" t="s">
        <v>397</v>
      </c>
      <c r="G965" s="48"/>
      <c r="H965" s="48">
        <v>312.27</v>
      </c>
      <c r="I965" s="49"/>
      <c r="J965" s="50">
        <v>10</v>
      </c>
      <c r="K965" s="48">
        <v>1</v>
      </c>
      <c r="L965" s="48">
        <v>96</v>
      </c>
      <c r="M965" s="48">
        <v>5</v>
      </c>
      <c r="N965" s="48" t="s">
        <v>10</v>
      </c>
      <c r="O965" s="48" t="s">
        <v>11</v>
      </c>
      <c r="P965" s="51" t="s">
        <v>269</v>
      </c>
      <c r="Q965" s="13">
        <f t="shared" si="117"/>
        <v>1313416.6666666667</v>
      </c>
      <c r="R965">
        <v>290689</v>
      </c>
    </row>
    <row r="966" spans="1:18" s="52" customFormat="1" x14ac:dyDescent="0.45">
      <c r="A966" s="1">
        <f t="shared" si="118"/>
        <v>965</v>
      </c>
      <c r="B966" s="2" t="s">
        <v>287</v>
      </c>
      <c r="C966" s="48" t="s">
        <v>360</v>
      </c>
      <c r="D966" s="48" t="str">
        <f t="shared" si="110"/>
        <v>P4O5</v>
      </c>
      <c r="E966" s="48">
        <v>1</v>
      </c>
      <c r="F966" s="48" t="s">
        <v>397</v>
      </c>
      <c r="G966" s="48"/>
      <c r="H966" s="48">
        <v>312.27</v>
      </c>
      <c r="I966" s="49"/>
      <c r="J966" s="50">
        <v>3.1</v>
      </c>
      <c r="K966" s="48">
        <v>1</v>
      </c>
      <c r="L966" s="48">
        <v>96</v>
      </c>
      <c r="M966" s="48">
        <v>5</v>
      </c>
      <c r="N966" s="48" t="s">
        <v>10</v>
      </c>
      <c r="O966" s="48" t="s">
        <v>11</v>
      </c>
      <c r="P966" s="51" t="s">
        <v>269</v>
      </c>
      <c r="Q966" s="13">
        <f t="shared" si="117"/>
        <v>1313416.6666666667</v>
      </c>
      <c r="R966">
        <v>1268000</v>
      </c>
    </row>
    <row r="967" spans="1:18" s="52" customFormat="1" x14ac:dyDescent="0.45">
      <c r="A967" s="1">
        <f t="shared" si="118"/>
        <v>966</v>
      </c>
      <c r="B967" s="2" t="s">
        <v>287</v>
      </c>
      <c r="C967" s="48" t="s">
        <v>361</v>
      </c>
      <c r="D967" s="48" t="str">
        <f t="shared" si="110"/>
        <v>P4O6</v>
      </c>
      <c r="E967" s="48">
        <v>2</v>
      </c>
      <c r="F967" s="48" t="s">
        <v>397</v>
      </c>
      <c r="G967" s="48"/>
      <c r="H967" s="48">
        <v>312.27</v>
      </c>
      <c r="I967" s="49"/>
      <c r="J967" s="50">
        <v>3.1</v>
      </c>
      <c r="K967" s="48">
        <v>1</v>
      </c>
      <c r="L967" s="48">
        <v>96</v>
      </c>
      <c r="M967" s="48">
        <v>5</v>
      </c>
      <c r="N967" s="48" t="s">
        <v>10</v>
      </c>
      <c r="O967" s="48" t="s">
        <v>11</v>
      </c>
      <c r="P967" s="51" t="s">
        <v>269</v>
      </c>
      <c r="Q967" s="13">
        <f t="shared" si="117"/>
        <v>1313416.6666666667</v>
      </c>
      <c r="R967">
        <v>1266000</v>
      </c>
    </row>
    <row r="968" spans="1:18" s="52" customFormat="1" x14ac:dyDescent="0.45">
      <c r="A968" s="1">
        <f t="shared" si="118"/>
        <v>967</v>
      </c>
      <c r="B968" s="2" t="s">
        <v>287</v>
      </c>
      <c r="C968" s="48" t="s">
        <v>288</v>
      </c>
      <c r="D968" s="48" t="str">
        <f t="shared" si="110"/>
        <v>P4P5</v>
      </c>
      <c r="E968" s="48">
        <v>3</v>
      </c>
      <c r="F968" s="48" t="s">
        <v>397</v>
      </c>
      <c r="G968" s="48"/>
      <c r="H968" s="48">
        <v>312.27</v>
      </c>
      <c r="I968" s="49"/>
      <c r="J968" s="50">
        <v>3.1</v>
      </c>
      <c r="K968" s="48">
        <v>1</v>
      </c>
      <c r="L968" s="48">
        <v>96</v>
      </c>
      <c r="M968" s="48">
        <v>5</v>
      </c>
      <c r="N968" s="48" t="s">
        <v>10</v>
      </c>
      <c r="O968" s="48" t="s">
        <v>11</v>
      </c>
      <c r="P968" s="51" t="s">
        <v>269</v>
      </c>
      <c r="Q968" s="13">
        <f t="shared" si="117"/>
        <v>1313416.6666666667</v>
      </c>
      <c r="R968">
        <v>1239000</v>
      </c>
    </row>
    <row r="969" spans="1:18" s="52" customFormat="1" x14ac:dyDescent="0.45">
      <c r="A969" s="1">
        <f t="shared" si="118"/>
        <v>968</v>
      </c>
      <c r="B969" s="2" t="s">
        <v>287</v>
      </c>
      <c r="C969" s="48" t="s">
        <v>344</v>
      </c>
      <c r="D969" s="48" t="str">
        <f t="shared" si="110"/>
        <v>P4P6</v>
      </c>
      <c r="E969" s="48">
        <v>4</v>
      </c>
      <c r="F969" s="48" t="s">
        <v>397</v>
      </c>
      <c r="G969" s="48"/>
      <c r="H969" s="48">
        <v>312.27</v>
      </c>
      <c r="I969" s="49"/>
      <c r="J969" s="50">
        <v>3.1</v>
      </c>
      <c r="K969" s="48">
        <v>1</v>
      </c>
      <c r="L969" s="48">
        <v>96</v>
      </c>
      <c r="M969" s="48">
        <v>5</v>
      </c>
      <c r="N969" s="48" t="s">
        <v>10</v>
      </c>
      <c r="O969" s="48" t="s">
        <v>11</v>
      </c>
      <c r="P969" s="51" t="s">
        <v>269</v>
      </c>
      <c r="Q969" s="13">
        <f t="shared" si="117"/>
        <v>1313416.6666666667</v>
      </c>
      <c r="R969">
        <v>1231000</v>
      </c>
    </row>
    <row r="970" spans="1:18" s="52" customFormat="1" x14ac:dyDescent="0.45">
      <c r="A970" s="1">
        <f t="shared" si="118"/>
        <v>969</v>
      </c>
      <c r="B970" s="2" t="s">
        <v>287</v>
      </c>
      <c r="C970" s="48" t="s">
        <v>362</v>
      </c>
      <c r="D970" s="48" t="str">
        <f t="shared" si="110"/>
        <v>P4O7</v>
      </c>
      <c r="E970" s="48">
        <v>1</v>
      </c>
      <c r="F970" s="48" t="s">
        <v>397</v>
      </c>
      <c r="G970" s="48"/>
      <c r="H970" s="48">
        <v>312.27</v>
      </c>
      <c r="I970" s="49"/>
      <c r="J970" s="50">
        <v>1</v>
      </c>
      <c r="K970" s="48">
        <v>1</v>
      </c>
      <c r="L970" s="48">
        <v>96</v>
      </c>
      <c r="M970" s="48">
        <v>5</v>
      </c>
      <c r="N970" s="48" t="s">
        <v>10</v>
      </c>
      <c r="O970" s="48" t="s">
        <v>11</v>
      </c>
      <c r="P970" s="51" t="s">
        <v>269</v>
      </c>
      <c r="Q970" s="13">
        <f t="shared" si="117"/>
        <v>1313416.6666666667</v>
      </c>
      <c r="R970">
        <v>1509000</v>
      </c>
    </row>
    <row r="971" spans="1:18" s="52" customFormat="1" x14ac:dyDescent="0.45">
      <c r="A971" s="1">
        <f t="shared" si="118"/>
        <v>970</v>
      </c>
      <c r="B971" s="2" t="s">
        <v>287</v>
      </c>
      <c r="C971" s="48" t="s">
        <v>363</v>
      </c>
      <c r="D971" s="48" t="str">
        <f t="shared" si="110"/>
        <v>P4O8</v>
      </c>
      <c r="E971" s="48">
        <v>2</v>
      </c>
      <c r="F971" s="48" t="s">
        <v>397</v>
      </c>
      <c r="G971" s="48"/>
      <c r="H971" s="48">
        <v>312.27</v>
      </c>
      <c r="I971" s="49"/>
      <c r="J971" s="50">
        <v>1</v>
      </c>
      <c r="K971" s="48">
        <v>1</v>
      </c>
      <c r="L971" s="48">
        <v>96</v>
      </c>
      <c r="M971" s="48">
        <v>5</v>
      </c>
      <c r="N971" s="48" t="s">
        <v>10</v>
      </c>
      <c r="O971" s="48" t="s">
        <v>11</v>
      </c>
      <c r="P971" s="51" t="s">
        <v>269</v>
      </c>
      <c r="Q971" s="13">
        <f t="shared" si="117"/>
        <v>1313416.6666666667</v>
      </c>
      <c r="R971">
        <v>1468000</v>
      </c>
    </row>
    <row r="972" spans="1:18" s="52" customFormat="1" x14ac:dyDescent="0.45">
      <c r="A972" s="1">
        <f t="shared" si="118"/>
        <v>971</v>
      </c>
      <c r="B972" s="2" t="s">
        <v>287</v>
      </c>
      <c r="C972" s="48" t="s">
        <v>345</v>
      </c>
      <c r="D972" s="48" t="str">
        <f t="shared" si="110"/>
        <v>P4P7</v>
      </c>
      <c r="E972" s="48">
        <v>3</v>
      </c>
      <c r="F972" s="48" t="s">
        <v>397</v>
      </c>
      <c r="G972" s="48"/>
      <c r="H972" s="48">
        <v>312.27</v>
      </c>
      <c r="I972" s="49"/>
      <c r="J972" s="50">
        <v>1</v>
      </c>
      <c r="K972" s="48">
        <v>1</v>
      </c>
      <c r="L972" s="48">
        <v>96</v>
      </c>
      <c r="M972" s="48">
        <v>5</v>
      </c>
      <c r="N972" s="48" t="s">
        <v>10</v>
      </c>
      <c r="O972" s="48" t="s">
        <v>11</v>
      </c>
      <c r="P972" s="51" t="s">
        <v>269</v>
      </c>
      <c r="Q972" s="13">
        <f t="shared" si="117"/>
        <v>1313416.6666666667</v>
      </c>
      <c r="R972">
        <v>1521000</v>
      </c>
    </row>
    <row r="973" spans="1:18" s="52" customFormat="1" x14ac:dyDescent="0.45">
      <c r="A973" s="1">
        <f t="shared" si="118"/>
        <v>972</v>
      </c>
      <c r="B973" s="2" t="s">
        <v>287</v>
      </c>
      <c r="C973" s="48" t="s">
        <v>346</v>
      </c>
      <c r="D973" s="48" t="str">
        <f t="shared" si="110"/>
        <v>P4P8</v>
      </c>
      <c r="E973" s="48">
        <v>4</v>
      </c>
      <c r="F973" s="48" t="s">
        <v>397</v>
      </c>
      <c r="G973" s="48"/>
      <c r="H973" s="48">
        <v>312.27</v>
      </c>
      <c r="I973" s="49"/>
      <c r="J973" s="50">
        <v>1</v>
      </c>
      <c r="K973" s="48">
        <v>1</v>
      </c>
      <c r="L973" s="48">
        <v>96</v>
      </c>
      <c r="M973" s="48">
        <v>5</v>
      </c>
      <c r="N973" s="48" t="s">
        <v>10</v>
      </c>
      <c r="O973" s="48" t="s">
        <v>11</v>
      </c>
      <c r="P973" s="51" t="s">
        <v>269</v>
      </c>
      <c r="Q973" s="13">
        <f t="shared" si="117"/>
        <v>1313416.6666666667</v>
      </c>
      <c r="R973">
        <v>1461000</v>
      </c>
    </row>
    <row r="974" spans="1:18" s="52" customFormat="1" x14ac:dyDescent="0.45">
      <c r="A974" s="1">
        <f t="shared" si="118"/>
        <v>973</v>
      </c>
      <c r="B974" s="2" t="s">
        <v>287</v>
      </c>
      <c r="C974" s="48" t="s">
        <v>364</v>
      </c>
      <c r="D974" s="48" t="str">
        <f t="shared" si="110"/>
        <v>P4O9</v>
      </c>
      <c r="E974" s="48">
        <v>1</v>
      </c>
      <c r="F974" s="48" t="s">
        <v>397</v>
      </c>
      <c r="G974" s="48"/>
      <c r="H974" s="48">
        <v>312.27</v>
      </c>
      <c r="I974" s="49"/>
      <c r="J974" s="50">
        <v>0.31</v>
      </c>
      <c r="K974" s="48">
        <v>1</v>
      </c>
      <c r="L974" s="48">
        <v>96</v>
      </c>
      <c r="M974" s="48">
        <v>5</v>
      </c>
      <c r="N974" s="48" t="s">
        <v>10</v>
      </c>
      <c r="O974" s="48" t="s">
        <v>11</v>
      </c>
      <c r="P974" s="51" t="s">
        <v>269</v>
      </c>
      <c r="Q974" s="13">
        <f t="shared" si="117"/>
        <v>1313416.6666666667</v>
      </c>
      <c r="R974">
        <v>1420000</v>
      </c>
    </row>
    <row r="975" spans="1:18" s="52" customFormat="1" x14ac:dyDescent="0.45">
      <c r="A975" s="1">
        <f t="shared" si="118"/>
        <v>974</v>
      </c>
      <c r="B975" s="2" t="s">
        <v>287</v>
      </c>
      <c r="C975" s="48" t="s">
        <v>365</v>
      </c>
      <c r="D975" s="48" t="str">
        <f t="shared" si="110"/>
        <v>P4O10</v>
      </c>
      <c r="E975" s="48">
        <v>2</v>
      </c>
      <c r="F975" s="48" t="s">
        <v>397</v>
      </c>
      <c r="G975" s="48"/>
      <c r="H975" s="48">
        <v>312.27</v>
      </c>
      <c r="I975" s="49"/>
      <c r="J975" s="50">
        <v>0.31</v>
      </c>
      <c r="K975" s="48">
        <v>1</v>
      </c>
      <c r="L975" s="48">
        <v>96</v>
      </c>
      <c r="M975" s="48">
        <v>5</v>
      </c>
      <c r="N975" s="48" t="s">
        <v>10</v>
      </c>
      <c r="O975" s="48" t="s">
        <v>11</v>
      </c>
      <c r="P975" s="51" t="s">
        <v>269</v>
      </c>
      <c r="Q975" s="13">
        <f t="shared" si="117"/>
        <v>1313416.6666666667</v>
      </c>
      <c r="R975">
        <v>1492000</v>
      </c>
    </row>
    <row r="976" spans="1:18" s="52" customFormat="1" x14ac:dyDescent="0.45">
      <c r="A976" s="1">
        <f t="shared" si="118"/>
        <v>975</v>
      </c>
      <c r="B976" s="2" t="s">
        <v>287</v>
      </c>
      <c r="C976" s="48" t="s">
        <v>347</v>
      </c>
      <c r="D976" s="48" t="str">
        <f t="shared" si="110"/>
        <v>P4P9</v>
      </c>
      <c r="E976" s="48">
        <v>3</v>
      </c>
      <c r="F976" s="48" t="s">
        <v>397</v>
      </c>
      <c r="G976" s="48"/>
      <c r="H976" s="48">
        <v>312.27</v>
      </c>
      <c r="I976" s="49"/>
      <c r="J976" s="50">
        <v>0.31</v>
      </c>
      <c r="K976" s="48">
        <v>1</v>
      </c>
      <c r="L976" s="48">
        <v>96</v>
      </c>
      <c r="M976" s="48">
        <v>5</v>
      </c>
      <c r="N976" s="48" t="s">
        <v>10</v>
      </c>
      <c r="O976" s="48" t="s">
        <v>11</v>
      </c>
      <c r="P976" s="51" t="s">
        <v>269</v>
      </c>
      <c r="Q976" s="13">
        <f t="shared" si="117"/>
        <v>1313416.6666666667</v>
      </c>
      <c r="R976">
        <v>1499000</v>
      </c>
    </row>
    <row r="977" spans="1:18" s="52" customFormat="1" x14ac:dyDescent="0.45">
      <c r="A977" s="1">
        <f t="shared" si="118"/>
        <v>976</v>
      </c>
      <c r="B977" s="2" t="s">
        <v>287</v>
      </c>
      <c r="C977" s="48" t="s">
        <v>348</v>
      </c>
      <c r="D977" s="48" t="str">
        <f t="shared" si="110"/>
        <v>P4P10</v>
      </c>
      <c r="E977" s="48">
        <v>4</v>
      </c>
      <c r="F977" s="48" t="s">
        <v>397</v>
      </c>
      <c r="G977" s="48"/>
      <c r="H977" s="48">
        <v>312.27</v>
      </c>
      <c r="I977" s="49"/>
      <c r="J977" s="50">
        <v>0.31</v>
      </c>
      <c r="K977" s="48">
        <v>1</v>
      </c>
      <c r="L977" s="48">
        <v>96</v>
      </c>
      <c r="M977" s="48">
        <v>5</v>
      </c>
      <c r="N977" s="48" t="s">
        <v>10</v>
      </c>
      <c r="O977" s="48" t="s">
        <v>11</v>
      </c>
      <c r="P977" s="51" t="s">
        <v>269</v>
      </c>
      <c r="Q977" s="13">
        <f t="shared" si="117"/>
        <v>1313416.6666666667</v>
      </c>
      <c r="R977">
        <v>1482000</v>
      </c>
    </row>
    <row r="978" spans="1:18" s="52" customFormat="1" x14ac:dyDescent="0.45">
      <c r="A978" s="1">
        <f t="shared" si="118"/>
        <v>977</v>
      </c>
      <c r="B978" s="2" t="s">
        <v>287</v>
      </c>
      <c r="C978" s="48" t="s">
        <v>366</v>
      </c>
      <c r="D978" s="48" t="s">
        <v>368</v>
      </c>
      <c r="E978" s="48">
        <v>1</v>
      </c>
      <c r="F978" s="48" t="s">
        <v>397</v>
      </c>
      <c r="G978" s="48"/>
      <c r="H978" s="48">
        <v>312.27</v>
      </c>
      <c r="I978" s="49"/>
      <c r="J978" s="50">
        <v>0.1</v>
      </c>
      <c r="K978" s="48">
        <v>1</v>
      </c>
      <c r="L978" s="48">
        <v>96</v>
      </c>
      <c r="M978" s="48">
        <v>5</v>
      </c>
      <c r="N978" s="48" t="s">
        <v>10</v>
      </c>
      <c r="O978" s="48" t="s">
        <v>11</v>
      </c>
      <c r="P978" s="51" t="s">
        <v>269</v>
      </c>
      <c r="Q978" s="13">
        <f t="shared" si="117"/>
        <v>1313416.6666666667</v>
      </c>
      <c r="R978">
        <v>1480000</v>
      </c>
    </row>
    <row r="979" spans="1:18" s="52" customFormat="1" x14ac:dyDescent="0.45">
      <c r="A979" s="1">
        <f t="shared" si="118"/>
        <v>978</v>
      </c>
      <c r="B979" s="2" t="s">
        <v>287</v>
      </c>
      <c r="C979" s="48" t="s">
        <v>367</v>
      </c>
      <c r="D979" s="48" t="s">
        <v>369</v>
      </c>
      <c r="E979" s="48">
        <v>2</v>
      </c>
      <c r="F979" s="48" t="s">
        <v>397</v>
      </c>
      <c r="G979" s="48"/>
      <c r="H979" s="48">
        <v>312.27</v>
      </c>
      <c r="I979" s="49"/>
      <c r="J979" s="50">
        <v>0.1</v>
      </c>
      <c r="K979" s="48">
        <v>1</v>
      </c>
      <c r="L979" s="48">
        <v>96</v>
      </c>
      <c r="M979" s="48">
        <v>5</v>
      </c>
      <c r="N979" s="48" t="s">
        <v>10</v>
      </c>
      <c r="O979" s="48" t="s">
        <v>11</v>
      </c>
      <c r="P979" s="51" t="s">
        <v>269</v>
      </c>
      <c r="Q979" s="13">
        <f t="shared" si="117"/>
        <v>1313416.6666666667</v>
      </c>
      <c r="R979">
        <v>1448000</v>
      </c>
    </row>
    <row r="980" spans="1:18" s="52" customFormat="1" x14ac:dyDescent="0.45">
      <c r="A980" s="1">
        <f t="shared" si="118"/>
        <v>979</v>
      </c>
      <c r="B980" s="2" t="s">
        <v>287</v>
      </c>
      <c r="C980" s="48" t="s">
        <v>349</v>
      </c>
      <c r="D980" s="48" t="s">
        <v>370</v>
      </c>
      <c r="E980" s="48">
        <v>3</v>
      </c>
      <c r="F980" s="48" t="s">
        <v>397</v>
      </c>
      <c r="G980" s="48"/>
      <c r="H980" s="48">
        <v>312.27</v>
      </c>
      <c r="I980" s="49"/>
      <c r="J980" s="50">
        <v>0.1</v>
      </c>
      <c r="K980" s="48">
        <v>1</v>
      </c>
      <c r="L980" s="48">
        <v>96</v>
      </c>
      <c r="M980" s="48">
        <v>5</v>
      </c>
      <c r="N980" s="48" t="s">
        <v>10</v>
      </c>
      <c r="O980" s="48" t="s">
        <v>11</v>
      </c>
      <c r="P980" s="51" t="s">
        <v>269</v>
      </c>
      <c r="Q980" s="13">
        <f t="shared" si="117"/>
        <v>1313416.6666666667</v>
      </c>
      <c r="R980">
        <v>1540000</v>
      </c>
    </row>
    <row r="981" spans="1:18" s="52" customFormat="1" x14ac:dyDescent="0.45">
      <c r="A981" s="1">
        <f t="shared" si="118"/>
        <v>980</v>
      </c>
      <c r="B981" s="2" t="s">
        <v>287</v>
      </c>
      <c r="C981" s="48" t="s">
        <v>350</v>
      </c>
      <c r="D981" s="48" t="s">
        <v>371</v>
      </c>
      <c r="E981" s="48">
        <v>4</v>
      </c>
      <c r="F981" s="48" t="s">
        <v>397</v>
      </c>
      <c r="G981" s="48"/>
      <c r="H981" s="48">
        <v>312.27</v>
      </c>
      <c r="I981" s="49"/>
      <c r="J981" s="50">
        <v>0.1</v>
      </c>
      <c r="K981" s="48">
        <v>1</v>
      </c>
      <c r="L981" s="48">
        <v>96</v>
      </c>
      <c r="M981" s="48">
        <v>5</v>
      </c>
      <c r="N981" s="48" t="s">
        <v>10</v>
      </c>
      <c r="O981" s="48" t="s">
        <v>11</v>
      </c>
      <c r="P981" s="51" t="s">
        <v>269</v>
      </c>
      <c r="Q981" s="13">
        <f t="shared" si="117"/>
        <v>1313416.6666666667</v>
      </c>
      <c r="R981">
        <v>1420000</v>
      </c>
    </row>
    <row r="982" spans="1:18" s="52" customFormat="1" x14ac:dyDescent="0.45">
      <c r="A982" s="1">
        <f t="shared" si="118"/>
        <v>981</v>
      </c>
      <c r="B982" s="2" t="s">
        <v>287</v>
      </c>
      <c r="C982" s="48" t="s">
        <v>372</v>
      </c>
      <c r="D982" s="48" t="s">
        <v>376</v>
      </c>
      <c r="E982" s="48">
        <v>1</v>
      </c>
      <c r="F982" s="48" t="s">
        <v>397</v>
      </c>
      <c r="G982" s="48"/>
      <c r="H982" s="48">
        <v>312.27</v>
      </c>
      <c r="I982" s="49"/>
      <c r="J982" s="50">
        <v>0.03</v>
      </c>
      <c r="K982" s="48">
        <v>1</v>
      </c>
      <c r="L982" s="48">
        <v>96</v>
      </c>
      <c r="M982" s="48">
        <v>5</v>
      </c>
      <c r="N982" s="48" t="s">
        <v>10</v>
      </c>
      <c r="O982" s="48" t="s">
        <v>11</v>
      </c>
      <c r="P982" s="51" t="s">
        <v>269</v>
      </c>
      <c r="Q982" s="13">
        <f t="shared" si="117"/>
        <v>1313416.6666666667</v>
      </c>
      <c r="R982">
        <v>1444000</v>
      </c>
    </row>
    <row r="983" spans="1:18" s="52" customFormat="1" x14ac:dyDescent="0.45">
      <c r="A983" s="1">
        <f t="shared" si="118"/>
        <v>982</v>
      </c>
      <c r="B983" s="2" t="s">
        <v>287</v>
      </c>
      <c r="C983" s="48" t="s">
        <v>373</v>
      </c>
      <c r="D983" s="48" t="s">
        <v>377</v>
      </c>
      <c r="E983" s="48">
        <v>2</v>
      </c>
      <c r="F983" s="48" t="s">
        <v>397</v>
      </c>
      <c r="G983" s="48"/>
      <c r="H983" s="48">
        <v>312.27</v>
      </c>
      <c r="I983" s="49"/>
      <c r="J983" s="50">
        <v>0.03</v>
      </c>
      <c r="K983" s="48">
        <v>1</v>
      </c>
      <c r="L983" s="48">
        <v>96</v>
      </c>
      <c r="M983" s="48">
        <v>5</v>
      </c>
      <c r="N983" s="48" t="s">
        <v>10</v>
      </c>
      <c r="O983" s="48" t="s">
        <v>11</v>
      </c>
      <c r="P983" s="51" t="s">
        <v>269</v>
      </c>
      <c r="Q983" s="13">
        <f t="shared" si="117"/>
        <v>1313416.6666666667</v>
      </c>
      <c r="R983">
        <v>1396000</v>
      </c>
    </row>
    <row r="984" spans="1:18" s="52" customFormat="1" x14ac:dyDescent="0.45">
      <c r="A984" s="1">
        <f t="shared" si="118"/>
        <v>983</v>
      </c>
      <c r="B984" s="2" t="s">
        <v>287</v>
      </c>
      <c r="C984" s="48" t="s">
        <v>351</v>
      </c>
      <c r="D984" s="48" t="s">
        <v>378</v>
      </c>
      <c r="E984" s="48">
        <v>3</v>
      </c>
      <c r="F984" s="48" t="s">
        <v>397</v>
      </c>
      <c r="G984" s="48"/>
      <c r="H984" s="48">
        <v>312.27</v>
      </c>
      <c r="I984" s="49"/>
      <c r="J984" s="50">
        <v>0.03</v>
      </c>
      <c r="K984" s="48">
        <v>1</v>
      </c>
      <c r="L984" s="48">
        <v>96</v>
      </c>
      <c r="M984" s="48">
        <v>5</v>
      </c>
      <c r="N984" s="48" t="s">
        <v>10</v>
      </c>
      <c r="O984" s="48" t="s">
        <v>11</v>
      </c>
      <c r="P984" s="51" t="s">
        <v>269</v>
      </c>
      <c r="Q984" s="13">
        <f t="shared" si="117"/>
        <v>1313416.6666666667</v>
      </c>
      <c r="R984">
        <v>1549000</v>
      </c>
    </row>
    <row r="985" spans="1:18" s="52" customFormat="1" x14ac:dyDescent="0.45">
      <c r="A985" s="1">
        <f t="shared" si="118"/>
        <v>984</v>
      </c>
      <c r="B985" s="2" t="s">
        <v>287</v>
      </c>
      <c r="C985" s="48" t="s">
        <v>352</v>
      </c>
      <c r="D985" s="48" t="s">
        <v>379</v>
      </c>
      <c r="E985" s="48">
        <v>4</v>
      </c>
      <c r="F985" s="48" t="s">
        <v>397</v>
      </c>
      <c r="G985" s="48"/>
      <c r="H985" s="48">
        <v>312.27</v>
      </c>
      <c r="I985" s="49"/>
      <c r="J985" s="50">
        <v>0.03</v>
      </c>
      <c r="K985" s="48">
        <v>1</v>
      </c>
      <c r="L985" s="48">
        <v>96</v>
      </c>
      <c r="M985" s="48">
        <v>5</v>
      </c>
      <c r="N985" s="48" t="s">
        <v>10</v>
      </c>
      <c r="O985" s="48" t="s">
        <v>11</v>
      </c>
      <c r="P985" s="51" t="s">
        <v>269</v>
      </c>
      <c r="Q985" s="13">
        <f t="shared" si="117"/>
        <v>1313416.6666666667</v>
      </c>
      <c r="R985">
        <v>1433000</v>
      </c>
    </row>
    <row r="986" spans="1:18" s="52" customFormat="1" x14ac:dyDescent="0.45">
      <c r="A986" s="1">
        <f t="shared" si="118"/>
        <v>985</v>
      </c>
      <c r="B986" s="2" t="s">
        <v>287</v>
      </c>
      <c r="C986" s="48" t="s">
        <v>374</v>
      </c>
      <c r="D986" s="48" t="s">
        <v>380</v>
      </c>
      <c r="E986" s="48">
        <v>1</v>
      </c>
      <c r="F986" s="48" t="s">
        <v>397</v>
      </c>
      <c r="G986" s="48"/>
      <c r="H986" s="48">
        <v>312.27</v>
      </c>
      <c r="I986" s="49"/>
      <c r="J986" s="50">
        <v>0.01</v>
      </c>
      <c r="K986" s="48">
        <v>1</v>
      </c>
      <c r="L986" s="48">
        <v>96</v>
      </c>
      <c r="M986" s="48">
        <v>5</v>
      </c>
      <c r="N986" s="48" t="s">
        <v>10</v>
      </c>
      <c r="O986" s="48" t="s">
        <v>11</v>
      </c>
      <c r="P986" s="51" t="s">
        <v>269</v>
      </c>
      <c r="Q986" s="13">
        <f t="shared" si="117"/>
        <v>1313416.6666666667</v>
      </c>
      <c r="R986">
        <v>1409000</v>
      </c>
    </row>
    <row r="987" spans="1:18" s="52" customFormat="1" x14ac:dyDescent="0.45">
      <c r="A987" s="1">
        <f t="shared" si="118"/>
        <v>986</v>
      </c>
      <c r="B987" s="2" t="s">
        <v>287</v>
      </c>
      <c r="C987" s="48" t="s">
        <v>375</v>
      </c>
      <c r="D987" s="48" t="s">
        <v>381</v>
      </c>
      <c r="E987" s="48">
        <v>2</v>
      </c>
      <c r="F987" s="48" t="s">
        <v>397</v>
      </c>
      <c r="G987" s="48"/>
      <c r="H987" s="48">
        <v>312.27</v>
      </c>
      <c r="I987" s="49"/>
      <c r="J987" s="50">
        <v>0.01</v>
      </c>
      <c r="K987" s="48">
        <v>1</v>
      </c>
      <c r="L987" s="48">
        <v>96</v>
      </c>
      <c r="M987" s="48">
        <v>5</v>
      </c>
      <c r="N987" s="48" t="s">
        <v>10</v>
      </c>
      <c r="O987" s="48" t="s">
        <v>11</v>
      </c>
      <c r="P987" s="51" t="s">
        <v>269</v>
      </c>
      <c r="Q987" s="13">
        <f t="shared" si="117"/>
        <v>1313416.6666666667</v>
      </c>
      <c r="R987">
        <v>1439000</v>
      </c>
    </row>
    <row r="988" spans="1:18" s="52" customFormat="1" x14ac:dyDescent="0.45">
      <c r="A988" s="1">
        <f t="shared" si="118"/>
        <v>987</v>
      </c>
      <c r="B988" s="2" t="s">
        <v>287</v>
      </c>
      <c r="C988" s="48" t="s">
        <v>353</v>
      </c>
      <c r="D988" s="48" t="s">
        <v>382</v>
      </c>
      <c r="E988" s="48">
        <v>3</v>
      </c>
      <c r="F988" s="48" t="s">
        <v>397</v>
      </c>
      <c r="G988" s="48"/>
      <c r="H988" s="48">
        <v>312.27</v>
      </c>
      <c r="I988" s="49"/>
      <c r="J988" s="50">
        <v>0.01</v>
      </c>
      <c r="K988" s="48">
        <v>1</v>
      </c>
      <c r="L988" s="48">
        <v>96</v>
      </c>
      <c r="M988" s="48">
        <v>5</v>
      </c>
      <c r="N988" s="48" t="s">
        <v>10</v>
      </c>
      <c r="O988" s="48" t="s">
        <v>11</v>
      </c>
      <c r="P988" s="51" t="s">
        <v>269</v>
      </c>
      <c r="Q988" s="13">
        <f t="shared" si="117"/>
        <v>1313416.6666666667</v>
      </c>
      <c r="R988">
        <v>1462000</v>
      </c>
    </row>
    <row r="989" spans="1:18" s="52" customFormat="1" x14ac:dyDescent="0.45">
      <c r="A989" s="1">
        <f t="shared" si="118"/>
        <v>988</v>
      </c>
      <c r="B989" s="2" t="s">
        <v>287</v>
      </c>
      <c r="C989" s="48" t="s">
        <v>354</v>
      </c>
      <c r="D989" s="48" t="s">
        <v>383</v>
      </c>
      <c r="E989" s="48">
        <v>4</v>
      </c>
      <c r="F989" s="48" t="s">
        <v>397</v>
      </c>
      <c r="G989" s="48"/>
      <c r="H989" s="48">
        <v>312.27</v>
      </c>
      <c r="I989" s="49"/>
      <c r="J989" s="50">
        <v>0.01</v>
      </c>
      <c r="K989" s="48">
        <v>1</v>
      </c>
      <c r="L989" s="48">
        <v>96</v>
      </c>
      <c r="M989" s="48">
        <v>5</v>
      </c>
      <c r="N989" s="48" t="s">
        <v>10</v>
      </c>
      <c r="O989" s="48" t="s">
        <v>11</v>
      </c>
      <c r="P989" s="51" t="s">
        <v>269</v>
      </c>
      <c r="Q989" s="13">
        <f t="shared" si="117"/>
        <v>1313416.6666666667</v>
      </c>
      <c r="R989">
        <v>1425000</v>
      </c>
    </row>
    <row r="990" spans="1:18" s="52" customFormat="1" x14ac:dyDescent="0.45">
      <c r="A990" s="1">
        <f t="shared" si="118"/>
        <v>989</v>
      </c>
      <c r="B990" s="2" t="s">
        <v>287</v>
      </c>
      <c r="C990" s="48" t="s">
        <v>384</v>
      </c>
      <c r="D990" s="48" t="s">
        <v>389</v>
      </c>
      <c r="E990" s="48">
        <v>1</v>
      </c>
      <c r="F990" s="48" t="s">
        <v>397</v>
      </c>
      <c r="G990" s="48"/>
      <c r="H990" s="48">
        <v>312.27</v>
      </c>
      <c r="I990" s="49"/>
      <c r="J990" s="50">
        <v>3.0000000000000001E-3</v>
      </c>
      <c r="K990" s="48">
        <v>1</v>
      </c>
      <c r="L990" s="48">
        <v>96</v>
      </c>
      <c r="M990" s="48">
        <v>5</v>
      </c>
      <c r="N990" s="48" t="s">
        <v>10</v>
      </c>
      <c r="O990" s="48" t="s">
        <v>11</v>
      </c>
      <c r="P990" s="51" t="s">
        <v>269</v>
      </c>
      <c r="Q990" s="13">
        <f t="shared" si="117"/>
        <v>1313416.6666666667</v>
      </c>
      <c r="R990">
        <v>1465000</v>
      </c>
    </row>
    <row r="991" spans="1:18" s="52" customFormat="1" x14ac:dyDescent="0.45">
      <c r="A991" s="1">
        <f t="shared" si="118"/>
        <v>990</v>
      </c>
      <c r="B991" s="2" t="s">
        <v>287</v>
      </c>
      <c r="C991" s="48" t="s">
        <v>385</v>
      </c>
      <c r="D991" s="48" t="s">
        <v>390</v>
      </c>
      <c r="E991" s="48">
        <v>2</v>
      </c>
      <c r="F991" s="48" t="s">
        <v>397</v>
      </c>
      <c r="G991" s="48"/>
      <c r="H991" s="48">
        <v>312.27</v>
      </c>
      <c r="I991" s="49"/>
      <c r="J991" s="50">
        <v>3.0000000000000001E-3</v>
      </c>
      <c r="K991" s="48">
        <v>1</v>
      </c>
      <c r="L991" s="48">
        <v>96</v>
      </c>
      <c r="M991" s="48">
        <v>5</v>
      </c>
      <c r="N991" s="48" t="s">
        <v>10</v>
      </c>
      <c r="O991" s="48" t="s">
        <v>11</v>
      </c>
      <c r="P991" s="51" t="s">
        <v>269</v>
      </c>
      <c r="Q991" s="13">
        <f t="shared" si="117"/>
        <v>1313416.6666666667</v>
      </c>
      <c r="R991">
        <v>1362000</v>
      </c>
    </row>
    <row r="992" spans="1:18" s="52" customFormat="1" x14ac:dyDescent="0.45">
      <c r="A992" s="1">
        <f t="shared" si="118"/>
        <v>991</v>
      </c>
      <c r="B992" s="2" t="s">
        <v>287</v>
      </c>
      <c r="C992" s="48" t="s">
        <v>355</v>
      </c>
      <c r="D992" s="48" t="s">
        <v>391</v>
      </c>
      <c r="E992" s="48">
        <v>3</v>
      </c>
      <c r="F992" s="48" t="s">
        <v>397</v>
      </c>
      <c r="G992" s="48"/>
      <c r="H992" s="48">
        <v>312.27</v>
      </c>
      <c r="I992" s="49"/>
      <c r="J992" s="50">
        <v>3.0000000000000001E-3</v>
      </c>
      <c r="K992" s="48">
        <v>1</v>
      </c>
      <c r="L992" s="48">
        <v>96</v>
      </c>
      <c r="M992" s="48">
        <v>5</v>
      </c>
      <c r="N992" s="48" t="s">
        <v>10</v>
      </c>
      <c r="O992" s="48" t="s">
        <v>11</v>
      </c>
      <c r="P992" s="51" t="s">
        <v>269</v>
      </c>
      <c r="Q992" s="13">
        <f t="shared" si="117"/>
        <v>1313416.6666666667</v>
      </c>
      <c r="R992">
        <v>1490000</v>
      </c>
    </row>
    <row r="993" spans="1:82" s="52" customFormat="1" x14ac:dyDescent="0.45">
      <c r="A993" s="1">
        <f t="shared" si="118"/>
        <v>992</v>
      </c>
      <c r="B993" s="2" t="s">
        <v>287</v>
      </c>
      <c r="C993" s="48" t="s">
        <v>356</v>
      </c>
      <c r="D993" s="48" t="s">
        <v>392</v>
      </c>
      <c r="E993" s="48">
        <v>4</v>
      </c>
      <c r="F993" s="48" t="s">
        <v>397</v>
      </c>
      <c r="G993" s="48"/>
      <c r="H993" s="48">
        <v>312.27</v>
      </c>
      <c r="I993" s="49"/>
      <c r="J993" s="50">
        <v>3.0000000000000001E-3</v>
      </c>
      <c r="K993" s="48">
        <v>1</v>
      </c>
      <c r="L993" s="48">
        <v>96</v>
      </c>
      <c r="M993" s="48">
        <v>5</v>
      </c>
      <c r="N993" s="48" t="s">
        <v>10</v>
      </c>
      <c r="O993" s="48" t="s">
        <v>11</v>
      </c>
      <c r="P993" s="51" t="s">
        <v>269</v>
      </c>
      <c r="Q993" s="13">
        <f t="shared" si="117"/>
        <v>1313416.6666666667</v>
      </c>
      <c r="R993">
        <v>1424000</v>
      </c>
    </row>
    <row r="994" spans="1:82" s="52" customFormat="1" x14ac:dyDescent="0.45">
      <c r="A994" s="1">
        <f t="shared" si="118"/>
        <v>993</v>
      </c>
      <c r="B994" s="2" t="s">
        <v>287</v>
      </c>
      <c r="C994" s="48" t="s">
        <v>386</v>
      </c>
      <c r="D994" s="48" t="s">
        <v>393</v>
      </c>
      <c r="E994" s="48">
        <v>1</v>
      </c>
      <c r="F994" s="48" t="s">
        <v>397</v>
      </c>
      <c r="G994" s="48"/>
      <c r="H994" s="48">
        <v>312.27</v>
      </c>
      <c r="I994" s="49"/>
      <c r="J994" s="50">
        <v>1E-3</v>
      </c>
      <c r="K994" s="48">
        <v>1</v>
      </c>
      <c r="L994" s="48">
        <v>96</v>
      </c>
      <c r="M994" s="48">
        <v>5</v>
      </c>
      <c r="N994" s="48" t="s">
        <v>10</v>
      </c>
      <c r="O994" s="48" t="s">
        <v>11</v>
      </c>
      <c r="P994" s="51" t="s">
        <v>269</v>
      </c>
      <c r="Q994" s="13">
        <f t="shared" si="117"/>
        <v>1313416.6666666667</v>
      </c>
      <c r="R994">
        <v>1443000</v>
      </c>
    </row>
    <row r="995" spans="1:82" s="52" customFormat="1" x14ac:dyDescent="0.45">
      <c r="A995" s="1">
        <f t="shared" si="118"/>
        <v>994</v>
      </c>
      <c r="B995" s="2" t="s">
        <v>287</v>
      </c>
      <c r="C995" s="48" t="s">
        <v>387</v>
      </c>
      <c r="D995" s="48" t="s">
        <v>394</v>
      </c>
      <c r="E995" s="48">
        <v>2</v>
      </c>
      <c r="F995" s="48" t="s">
        <v>397</v>
      </c>
      <c r="G995" s="48"/>
      <c r="H995" s="48">
        <v>312.27</v>
      </c>
      <c r="I995" s="49"/>
      <c r="J995" s="50">
        <v>1E-3</v>
      </c>
      <c r="K995" s="48">
        <v>1</v>
      </c>
      <c r="L995" s="48">
        <v>96</v>
      </c>
      <c r="M995" s="48">
        <v>5</v>
      </c>
      <c r="N995" s="48" t="s">
        <v>10</v>
      </c>
      <c r="O995" s="48" t="s">
        <v>11</v>
      </c>
      <c r="P995" s="51" t="s">
        <v>269</v>
      </c>
      <c r="Q995" s="13">
        <f t="shared" si="117"/>
        <v>1313416.6666666667</v>
      </c>
      <c r="R995">
        <v>1444000</v>
      </c>
    </row>
    <row r="996" spans="1:82" s="52" customFormat="1" x14ac:dyDescent="0.45">
      <c r="A996" s="1">
        <f t="shared" si="118"/>
        <v>995</v>
      </c>
      <c r="B996" s="2" t="s">
        <v>287</v>
      </c>
      <c r="C996" s="48" t="s">
        <v>357</v>
      </c>
      <c r="D996" s="48" t="s">
        <v>395</v>
      </c>
      <c r="E996" s="48">
        <v>3</v>
      </c>
      <c r="F996" s="48" t="s">
        <v>397</v>
      </c>
      <c r="G996" s="48"/>
      <c r="H996" s="48">
        <v>312.27</v>
      </c>
      <c r="I996" s="49"/>
      <c r="J996" s="50">
        <v>1E-3</v>
      </c>
      <c r="K996" s="48">
        <v>1</v>
      </c>
      <c r="L996" s="48">
        <v>96</v>
      </c>
      <c r="M996" s="48">
        <v>5</v>
      </c>
      <c r="N996" s="48" t="s">
        <v>10</v>
      </c>
      <c r="O996" s="48" t="s">
        <v>11</v>
      </c>
      <c r="P996" s="51" t="s">
        <v>269</v>
      </c>
      <c r="Q996" s="13">
        <f t="shared" si="117"/>
        <v>1313416.6666666667</v>
      </c>
      <c r="R996">
        <v>1514000</v>
      </c>
    </row>
    <row r="997" spans="1:82" s="52" customFormat="1" x14ac:dyDescent="0.45">
      <c r="A997" s="1">
        <f t="shared" si="118"/>
        <v>996</v>
      </c>
      <c r="B997" s="2" t="s">
        <v>287</v>
      </c>
      <c r="C997" s="48" t="s">
        <v>388</v>
      </c>
      <c r="D997" s="48" t="s">
        <v>396</v>
      </c>
      <c r="E997" s="48">
        <v>4</v>
      </c>
      <c r="F997" s="48" t="s">
        <v>397</v>
      </c>
      <c r="G997" s="48"/>
      <c r="H997" s="48">
        <v>312.27</v>
      </c>
      <c r="I997" s="49"/>
      <c r="J997" s="50">
        <v>1E-3</v>
      </c>
      <c r="K997" s="48">
        <v>1</v>
      </c>
      <c r="L997" s="48">
        <v>96</v>
      </c>
      <c r="M997" s="48">
        <v>5</v>
      </c>
      <c r="N997" s="48" t="s">
        <v>10</v>
      </c>
      <c r="O997" s="48" t="s">
        <v>11</v>
      </c>
      <c r="P997" s="51" t="s">
        <v>269</v>
      </c>
      <c r="Q997" s="13">
        <f t="shared" si="117"/>
        <v>1313416.6666666667</v>
      </c>
      <c r="R997">
        <v>1449000</v>
      </c>
    </row>
    <row r="998" spans="1:82" x14ac:dyDescent="0.45">
      <c r="A998" s="1">
        <f t="shared" si="118"/>
        <v>997</v>
      </c>
      <c r="B998" s="2" t="s">
        <v>288</v>
      </c>
      <c r="C998" s="3" t="s">
        <v>9</v>
      </c>
      <c r="D998" s="3" t="str">
        <f t="shared" si="110"/>
        <v>P5C3</v>
      </c>
      <c r="E998" s="3">
        <v>1</v>
      </c>
      <c r="F998" s="3" t="s">
        <v>300</v>
      </c>
      <c r="G998" s="3"/>
      <c r="H998" s="3">
        <v>328.15</v>
      </c>
      <c r="I998" s="45">
        <f t="shared" ref="I998:I1033" si="119">+J998*H998*0.00005/50000*100</f>
        <v>1.6407500000000002E-2</v>
      </c>
      <c r="J998" s="20">
        <v>500</v>
      </c>
      <c r="K998" s="3">
        <v>1</v>
      </c>
      <c r="L998" s="3">
        <v>96</v>
      </c>
      <c r="M998" s="3">
        <v>5</v>
      </c>
      <c r="N998" s="3" t="s">
        <v>10</v>
      </c>
      <c r="O998" s="44" t="s">
        <v>11</v>
      </c>
      <c r="P998" s="11" t="s">
        <v>269</v>
      </c>
      <c r="Q998" s="13">
        <f>+IF(P998="media",AVERAGE(R$1214:R$1237))</f>
        <v>1268416.6666666667</v>
      </c>
      <c r="R998" s="9">
        <v>1168000</v>
      </c>
      <c r="S998">
        <f t="shared" si="111"/>
        <v>92.083305958872614</v>
      </c>
      <c r="T998">
        <f>+_xlfn.PERCENTILE.EXC(S998:S1033,0.05)</f>
        <v>92.04782865777544</v>
      </c>
      <c r="V998" t="str">
        <f>+F998</f>
        <v>4,2-FTSA</v>
      </c>
      <c r="W998" t="s">
        <v>277</v>
      </c>
      <c r="X998">
        <v>0</v>
      </c>
      <c r="Y998">
        <f>+J1030</f>
        <v>5.0289039793526037E-2</v>
      </c>
      <c r="Z998">
        <f>+J1026</f>
        <v>0.15891336574754228</v>
      </c>
      <c r="AA998">
        <f>+J1022</f>
        <v>0.50216623576223363</v>
      </c>
      <c r="AB998">
        <f>+J1018</f>
        <v>1.5868453050086584</v>
      </c>
      <c r="AC998">
        <f>+J1014</f>
        <v>5.0144311638273606</v>
      </c>
      <c r="AD998" s="24">
        <f>+J1010</f>
        <v>15.84560247769446</v>
      </c>
      <c r="AE998">
        <f>+J1006</f>
        <v>50.072103829514496</v>
      </c>
      <c r="AF998">
        <f>+J1002</f>
        <v>158.22784810126581</v>
      </c>
      <c r="AG998">
        <f>+J998</f>
        <v>500</v>
      </c>
    </row>
    <row r="999" spans="1:82" x14ac:dyDescent="0.45">
      <c r="A999" s="1">
        <f t="shared" si="118"/>
        <v>998</v>
      </c>
      <c r="B999" s="2" t="s">
        <v>288</v>
      </c>
      <c r="C999" s="3" t="s">
        <v>12</v>
      </c>
      <c r="D999" s="3" t="str">
        <f t="shared" ref="D999:D1062" si="120">+CONCATENATE(B999,C999)</f>
        <v>P5C4</v>
      </c>
      <c r="E999" s="3">
        <v>2</v>
      </c>
      <c r="F999" s="3" t="s">
        <v>300</v>
      </c>
      <c r="G999" s="3"/>
      <c r="H999" s="3">
        <v>328.15</v>
      </c>
      <c r="I999" s="45">
        <f t="shared" si="119"/>
        <v>1.6407500000000002E-2</v>
      </c>
      <c r="J999" s="20">
        <v>500</v>
      </c>
      <c r="K999" s="3">
        <v>1</v>
      </c>
      <c r="L999" s="3">
        <v>96</v>
      </c>
      <c r="M999" s="3">
        <v>5</v>
      </c>
      <c r="N999" s="3" t="s">
        <v>10</v>
      </c>
      <c r="O999" s="3" t="s">
        <v>11</v>
      </c>
      <c r="P999" s="11" t="s">
        <v>269</v>
      </c>
      <c r="Q999" s="13">
        <f t="shared" ref="Q999:Q1062" si="121">+IF(P999="media",AVERAGE(R$1214:R$1237))</f>
        <v>1268416.6666666667</v>
      </c>
      <c r="R999" s="9">
        <v>1195000</v>
      </c>
      <c r="S999">
        <f t="shared" ref="S999:S1062" si="122">+R999/Q999*100</f>
        <v>94.211944024702703</v>
      </c>
      <c r="T999">
        <f>+T998</f>
        <v>92.04782865777544</v>
      </c>
      <c r="V999" t="str">
        <f>+F998</f>
        <v>4,2-FTSA</v>
      </c>
      <c r="W999" t="s">
        <v>278</v>
      </c>
      <c r="X999">
        <v>0</v>
      </c>
      <c r="Y999">
        <f>+I1030</f>
        <v>1.6502348408245568E-6</v>
      </c>
      <c r="Z999">
        <f>+I1026</f>
        <v>5.2147420970056005E-6</v>
      </c>
      <c r="AA999">
        <f>+I1022</f>
        <v>1.6478585026537699E-5</v>
      </c>
      <c r="AB999">
        <f>+I1018</f>
        <v>5.207232868385912E-5</v>
      </c>
      <c r="AC999">
        <f>+I1014</f>
        <v>1.6454855864099486E-4</v>
      </c>
      <c r="AD999" s="24">
        <f>+I1010</f>
        <v>5.199734453055437E-4</v>
      </c>
      <c r="AE999">
        <f>+I1006</f>
        <v>1.6431160871655183E-3</v>
      </c>
      <c r="AF999">
        <f>+I1002</f>
        <v>5.1922468354430379E-3</v>
      </c>
      <c r="AG999">
        <f>+I998</f>
        <v>1.6407500000000002E-2</v>
      </c>
    </row>
    <row r="1000" spans="1:82" x14ac:dyDescent="0.45">
      <c r="A1000" s="1">
        <f t="shared" si="118"/>
        <v>999</v>
      </c>
      <c r="B1000" s="2" t="s">
        <v>288</v>
      </c>
      <c r="C1000" s="3" t="s">
        <v>13</v>
      </c>
      <c r="D1000" s="3" t="str">
        <f t="shared" si="120"/>
        <v>P5D3</v>
      </c>
      <c r="E1000" s="3">
        <v>3</v>
      </c>
      <c r="F1000" s="3" t="s">
        <v>300</v>
      </c>
      <c r="G1000" s="3"/>
      <c r="H1000" s="3">
        <v>328.15</v>
      </c>
      <c r="I1000" s="45">
        <f t="shared" si="119"/>
        <v>1.6407500000000002E-2</v>
      </c>
      <c r="J1000" s="20">
        <v>500</v>
      </c>
      <c r="K1000" s="3">
        <v>1</v>
      </c>
      <c r="L1000" s="3">
        <v>96</v>
      </c>
      <c r="M1000" s="3">
        <v>5</v>
      </c>
      <c r="N1000" s="3" t="s">
        <v>10</v>
      </c>
      <c r="O1000" s="3" t="s">
        <v>11</v>
      </c>
      <c r="P1000" s="11" t="s">
        <v>269</v>
      </c>
      <c r="Q1000" s="13">
        <f t="shared" si="121"/>
        <v>1268416.6666666667</v>
      </c>
      <c r="R1000" s="9">
        <v>1270000</v>
      </c>
      <c r="S1000">
        <f t="shared" si="122"/>
        <v>100.12482754089744</v>
      </c>
      <c r="T1000">
        <f t="shared" ref="T1000:T1033" si="123">+T999</f>
        <v>92.04782865777544</v>
      </c>
      <c r="V1000" t="str">
        <f>+F998</f>
        <v>4,2-FTSA</v>
      </c>
    </row>
    <row r="1001" spans="1:82" x14ac:dyDescent="0.45">
      <c r="A1001" s="1">
        <f t="shared" si="118"/>
        <v>1000</v>
      </c>
      <c r="B1001" s="2" t="s">
        <v>288</v>
      </c>
      <c r="C1001" s="3" t="s">
        <v>14</v>
      </c>
      <c r="D1001" s="3" t="str">
        <f t="shared" si="120"/>
        <v>P5D4</v>
      </c>
      <c r="E1001" s="3">
        <v>4</v>
      </c>
      <c r="F1001" s="3" t="s">
        <v>300</v>
      </c>
      <c r="G1001" s="3"/>
      <c r="H1001" s="3">
        <v>328.15</v>
      </c>
      <c r="I1001" s="45">
        <f t="shared" si="119"/>
        <v>1.6407500000000002E-2</v>
      </c>
      <c r="J1001" s="20">
        <v>500</v>
      </c>
      <c r="K1001" s="3">
        <v>1</v>
      </c>
      <c r="L1001" s="3">
        <v>96</v>
      </c>
      <c r="M1001" s="3">
        <v>5</v>
      </c>
      <c r="N1001" s="3" t="s">
        <v>10</v>
      </c>
      <c r="O1001" s="3" t="s">
        <v>11</v>
      </c>
      <c r="P1001" s="11" t="s">
        <v>269</v>
      </c>
      <c r="Q1001" s="13">
        <f t="shared" si="121"/>
        <v>1268416.6666666667</v>
      </c>
      <c r="R1001" s="9">
        <v>1246000</v>
      </c>
      <c r="S1001">
        <f t="shared" si="122"/>
        <v>98.232704815715124</v>
      </c>
      <c r="T1001">
        <f t="shared" si="123"/>
        <v>92.04782865777544</v>
      </c>
      <c r="V1001" t="s">
        <v>280</v>
      </c>
      <c r="W1001" t="str">
        <f>+$D$1214</f>
        <v>P5C13</v>
      </c>
      <c r="X1001" t="str">
        <f>+$D$1215</f>
        <v>P5C14</v>
      </c>
      <c r="Y1001" t="str">
        <f>+$D$1216</f>
        <v>P5D13</v>
      </c>
      <c r="Z1001" t="str">
        <f>+$D$1217</f>
        <v>P5D14</v>
      </c>
      <c r="AA1001" t="str">
        <f>+$D$1218</f>
        <v>P5E13</v>
      </c>
      <c r="AB1001" t="str">
        <f>+$D$1219</f>
        <v>P5E14</v>
      </c>
      <c r="AC1001" t="str">
        <f>+$D$1220</f>
        <v>P5F13</v>
      </c>
      <c r="AD1001" s="24" t="str">
        <f>+$D$1221</f>
        <v>P5F14</v>
      </c>
      <c r="AE1001" t="str">
        <f>+$D$1222</f>
        <v>P5G13</v>
      </c>
      <c r="AF1001" t="str">
        <f>+$D$1223</f>
        <v>P5G14</v>
      </c>
      <c r="AG1001" t="str">
        <f>+$D$1224</f>
        <v>P5H13</v>
      </c>
      <c r="AH1001" t="str">
        <f>+$D$1225</f>
        <v>P5H14</v>
      </c>
      <c r="AI1001" t="str">
        <f>+$D$1226</f>
        <v>P5I13</v>
      </c>
      <c r="AJ1001" t="str">
        <f>+$D$1227</f>
        <v>P5I14</v>
      </c>
      <c r="AK1001" t="str">
        <f>+$D$1228</f>
        <v>P5J13</v>
      </c>
      <c r="AL1001" t="str">
        <f>+$D$1229</f>
        <v>P5J14</v>
      </c>
      <c r="AM1001" t="str">
        <f>+$D$1230</f>
        <v>P5K13</v>
      </c>
      <c r="AN1001" t="str">
        <f>+$D$1231</f>
        <v>P5K14</v>
      </c>
      <c r="AO1001" t="str">
        <f>+$D$1232</f>
        <v>P5L13</v>
      </c>
      <c r="AP1001" t="str">
        <f>+$D$1233</f>
        <v>P5L14</v>
      </c>
      <c r="AQ1001" t="str">
        <f>+$D$1234</f>
        <v>P5M13</v>
      </c>
      <c r="AR1001" t="str">
        <f>+$D$1235</f>
        <v>P5M14</v>
      </c>
      <c r="AS1001" t="str">
        <f>+$D$1236</f>
        <v>P5N13</v>
      </c>
      <c r="AT1001" t="str">
        <f>+$D$1237</f>
        <v>P5N14</v>
      </c>
      <c r="AU1001" t="str">
        <f>+D998</f>
        <v>P5C3</v>
      </c>
      <c r="AV1001" t="str">
        <f>+D999</f>
        <v>P5C4</v>
      </c>
      <c r="AW1001" t="str">
        <f>+D1000</f>
        <v>P5D3</v>
      </c>
      <c r="AX1001" t="str">
        <f>+D1001</f>
        <v>P5D4</v>
      </c>
      <c r="AY1001" t="str">
        <f>+D1002</f>
        <v>P5C5</v>
      </c>
      <c r="AZ1001" t="str">
        <f>+D1003</f>
        <v>P5C6</v>
      </c>
      <c r="BA1001" t="str">
        <f>+D1004</f>
        <v>P5D5</v>
      </c>
      <c r="BB1001" t="str">
        <f>+D1005</f>
        <v>P5D6</v>
      </c>
      <c r="BC1001" t="str">
        <f>+D1006</f>
        <v>P5C7</v>
      </c>
      <c r="BD1001" t="str">
        <f>+D1007</f>
        <v>P5C8</v>
      </c>
      <c r="BE1001" t="str">
        <f>+D1008</f>
        <v>P5D7</v>
      </c>
      <c r="BF1001" t="str">
        <f>+D1009</f>
        <v>P5D8</v>
      </c>
      <c r="BG1001" t="str">
        <f>+D1010</f>
        <v>P5C9</v>
      </c>
      <c r="BH1001" t="str">
        <f>+D1011</f>
        <v>P5C10</v>
      </c>
      <c r="BI1001" t="str">
        <f>+D1012</f>
        <v>P5D9</v>
      </c>
      <c r="BJ1001" t="str">
        <f>+D1013</f>
        <v>P5D10</v>
      </c>
      <c r="BK1001" t="str">
        <f>+D1014</f>
        <v>P5C11</v>
      </c>
      <c r="BL1001" t="str">
        <f>+D1015</f>
        <v>P5C12</v>
      </c>
      <c r="BM1001" t="str">
        <f>+D1016</f>
        <v>P5D11</v>
      </c>
      <c r="BN1001" t="str">
        <f>+D1017</f>
        <v>P5D12</v>
      </c>
      <c r="BO1001" t="str">
        <f>+D1018</f>
        <v>P5C15</v>
      </c>
      <c r="BP1001" t="str">
        <f>+D1019</f>
        <v>P5C16</v>
      </c>
      <c r="BQ1001" t="str">
        <f>+D1020</f>
        <v>P5D15</v>
      </c>
      <c r="BR1001" t="str">
        <f>+D1021</f>
        <v>P5D16</v>
      </c>
      <c r="BS1001" t="str">
        <f>+D1022</f>
        <v>P5C17</v>
      </c>
      <c r="BT1001" t="str">
        <f>+D1023</f>
        <v>P5C18</v>
      </c>
      <c r="BU1001" t="str">
        <f>+D1024</f>
        <v>P5D17</v>
      </c>
      <c r="BV1001" t="str">
        <f>+D1025</f>
        <v>P5D18</v>
      </c>
      <c r="BW1001" t="str">
        <f>+D1026</f>
        <v>P5C19</v>
      </c>
      <c r="BX1001" t="str">
        <f>+D1027</f>
        <v>P5C20</v>
      </c>
      <c r="BY1001" t="str">
        <f>+D1028</f>
        <v>P5D19</v>
      </c>
      <c r="BZ1001" t="str">
        <f>+D1029</f>
        <v>P5D20</v>
      </c>
      <c r="CA1001" t="str">
        <f>+D1030</f>
        <v>P5C21</v>
      </c>
      <c r="CB1001" t="str">
        <f>+D1031</f>
        <v>P5C22</v>
      </c>
      <c r="CC1001" t="str">
        <f>+D1032</f>
        <v>P5D21</v>
      </c>
      <c r="CD1001" t="str">
        <f>+D1033</f>
        <v>P5D22</v>
      </c>
    </row>
    <row r="1002" spans="1:82" x14ac:dyDescent="0.45">
      <c r="A1002" s="1">
        <f t="shared" si="118"/>
        <v>1001</v>
      </c>
      <c r="B1002" s="2" t="s">
        <v>288</v>
      </c>
      <c r="C1002" s="3" t="s">
        <v>15</v>
      </c>
      <c r="D1002" s="3" t="str">
        <f t="shared" si="120"/>
        <v>P5C5</v>
      </c>
      <c r="E1002" s="3">
        <v>1</v>
      </c>
      <c r="F1002" s="3" t="s">
        <v>300</v>
      </c>
      <c r="G1002" s="3"/>
      <c r="H1002" s="3">
        <v>328.15</v>
      </c>
      <c r="I1002" s="45">
        <f t="shared" si="119"/>
        <v>5.1922468354430379E-3</v>
      </c>
      <c r="J1002" s="20">
        <v>158.22784810126581</v>
      </c>
      <c r="K1002" s="3">
        <v>1</v>
      </c>
      <c r="L1002" s="3">
        <v>96</v>
      </c>
      <c r="M1002" s="3">
        <v>5</v>
      </c>
      <c r="N1002" s="3" t="s">
        <v>10</v>
      </c>
      <c r="O1002" s="3" t="s">
        <v>11</v>
      </c>
      <c r="P1002" s="11" t="s">
        <v>269</v>
      </c>
      <c r="Q1002" s="13">
        <f t="shared" si="121"/>
        <v>1268416.6666666667</v>
      </c>
      <c r="R1002" s="9">
        <v>1251000</v>
      </c>
      <c r="S1002">
        <f t="shared" si="122"/>
        <v>98.626897050128107</v>
      </c>
      <c r="T1002">
        <f t="shared" si="123"/>
        <v>92.04782865777544</v>
      </c>
      <c r="V1002" t="s">
        <v>281</v>
      </c>
      <c r="W1002" s="23">
        <f>+$I$1214</f>
        <v>0</v>
      </c>
      <c r="X1002" s="23">
        <f>+$I$1215</f>
        <v>0</v>
      </c>
      <c r="Y1002" s="23">
        <f>+$I$1216</f>
        <v>0</v>
      </c>
      <c r="Z1002" s="23">
        <f>+$I$1217</f>
        <v>0</v>
      </c>
      <c r="AA1002" s="23">
        <f>+$I$1218</f>
        <v>0</v>
      </c>
      <c r="AB1002" s="23">
        <f>+$I$1219</f>
        <v>0</v>
      </c>
      <c r="AC1002" s="23">
        <f>+$I$1220</f>
        <v>0</v>
      </c>
      <c r="AD1002" s="25">
        <f>+$I$1221</f>
        <v>0</v>
      </c>
      <c r="AE1002" s="23">
        <f>+$I$1222</f>
        <v>0</v>
      </c>
      <c r="AF1002" s="23">
        <f>+$I$1223</f>
        <v>0</v>
      </c>
      <c r="AG1002" s="23">
        <f>+$I$1224</f>
        <v>0</v>
      </c>
      <c r="AH1002" s="23">
        <f>+$I$1225</f>
        <v>0</v>
      </c>
      <c r="AI1002" s="23">
        <f>+$I$1226</f>
        <v>0</v>
      </c>
      <c r="AJ1002" s="23">
        <f>+$I$1227</f>
        <v>0</v>
      </c>
      <c r="AK1002" s="23">
        <f>+$I$1228</f>
        <v>0</v>
      </c>
      <c r="AL1002" s="23">
        <f>+$I$1229</f>
        <v>0</v>
      </c>
      <c r="AM1002" s="23">
        <f>+$I$1230</f>
        <v>0</v>
      </c>
      <c r="AN1002" s="23">
        <f>+$I$1231</f>
        <v>0</v>
      </c>
      <c r="AO1002" s="23">
        <f>+$I$1232</f>
        <v>0</v>
      </c>
      <c r="AP1002" s="23">
        <f>+$I$1233</f>
        <v>0</v>
      </c>
      <c r="AQ1002" s="23">
        <f>+$I$1234</f>
        <v>0</v>
      </c>
      <c r="AR1002" s="23">
        <f>+$I$1235</f>
        <v>0</v>
      </c>
      <c r="AS1002" s="23">
        <f>+$I$1236</f>
        <v>0</v>
      </c>
      <c r="AT1002" s="23">
        <f>+$I$1237</f>
        <v>0</v>
      </c>
      <c r="AU1002">
        <f>+I998</f>
        <v>1.6407500000000002E-2</v>
      </c>
      <c r="AV1002">
        <f>+I999</f>
        <v>1.6407500000000002E-2</v>
      </c>
      <c r="AW1002">
        <f>+I1000</f>
        <v>1.6407500000000002E-2</v>
      </c>
      <c r="AX1002">
        <f>+I1001</f>
        <v>1.6407500000000002E-2</v>
      </c>
      <c r="AY1002">
        <f>+I1002</f>
        <v>5.1922468354430379E-3</v>
      </c>
      <c r="AZ1002">
        <f>+I1003</f>
        <v>5.1922468354430379E-3</v>
      </c>
      <c r="BA1002">
        <f>+I1004</f>
        <v>5.1922468354430379E-3</v>
      </c>
      <c r="BB1002">
        <f>+I1005</f>
        <v>5.1922468354430379E-3</v>
      </c>
      <c r="BC1002">
        <f>+I1006</f>
        <v>1.6431160871655183E-3</v>
      </c>
      <c r="BD1002">
        <f>+I1007</f>
        <v>1.6431160871655183E-3</v>
      </c>
      <c r="BE1002">
        <f>+I1008</f>
        <v>1.6431160871655183E-3</v>
      </c>
      <c r="BF1002">
        <f>+I1009</f>
        <v>1.6431160871655183E-3</v>
      </c>
      <c r="BG1002">
        <f>+I1010</f>
        <v>5.199734453055437E-4</v>
      </c>
      <c r="BH1002">
        <f>+I1011</f>
        <v>5.199734453055437E-4</v>
      </c>
      <c r="BI1002">
        <f>+I1012</f>
        <v>5.199734453055437E-4</v>
      </c>
      <c r="BJ1002">
        <f>+I1013</f>
        <v>5.199734453055437E-4</v>
      </c>
      <c r="BK1002">
        <f>+I1014</f>
        <v>1.6454855864099486E-4</v>
      </c>
      <c r="BL1002">
        <f>+I1015</f>
        <v>1.6454855864099486E-4</v>
      </c>
      <c r="BM1002">
        <f>+I1016</f>
        <v>1.6454855864099486E-4</v>
      </c>
      <c r="BN1002">
        <f>+I1017</f>
        <v>1.6454855864099486E-4</v>
      </c>
      <c r="BO1002">
        <f>+I1018</f>
        <v>5.207232868385912E-5</v>
      </c>
      <c r="BP1002">
        <f>+I1019</f>
        <v>5.207232868385912E-5</v>
      </c>
      <c r="BQ1002">
        <f>+I1020</f>
        <v>5.207232868385912E-5</v>
      </c>
      <c r="BR1002">
        <f>+I1021</f>
        <v>5.207232868385912E-5</v>
      </c>
      <c r="BS1002">
        <f>+I1022</f>
        <v>1.6478585026537699E-5</v>
      </c>
      <c r="BT1002">
        <f>+I1023</f>
        <v>1.6478585026537699E-5</v>
      </c>
      <c r="BU1002">
        <f>+I1024</f>
        <v>1.6478585026537699E-5</v>
      </c>
      <c r="BV1002">
        <f>+I1025</f>
        <v>1.6478585026537699E-5</v>
      </c>
      <c r="BW1002">
        <f>+I1026</f>
        <v>5.2147420970056005E-6</v>
      </c>
      <c r="BX1002">
        <f>+I1027</f>
        <v>5.2147420970056005E-6</v>
      </c>
      <c r="BY1002">
        <f>+I1028</f>
        <v>5.2147420970056005E-6</v>
      </c>
      <c r="BZ1002">
        <f>+I1029</f>
        <v>5.2147420970056005E-6</v>
      </c>
      <c r="CA1002">
        <f>+I1030</f>
        <v>1.6502348408245568E-6</v>
      </c>
      <c r="CB1002">
        <f>+I1031</f>
        <v>1.6502348408245568E-6</v>
      </c>
      <c r="CC1002">
        <f>+I1032</f>
        <v>1.6502348408245568E-6</v>
      </c>
      <c r="CD1002">
        <f>+I1033</f>
        <v>1.6502348408245568E-6</v>
      </c>
    </row>
    <row r="1003" spans="1:82" x14ac:dyDescent="0.45">
      <c r="A1003" s="1">
        <f t="shared" si="118"/>
        <v>1002</v>
      </c>
      <c r="B1003" s="2" t="s">
        <v>288</v>
      </c>
      <c r="C1003" s="3" t="s">
        <v>16</v>
      </c>
      <c r="D1003" s="3" t="str">
        <f t="shared" si="120"/>
        <v>P5C6</v>
      </c>
      <c r="E1003" s="3">
        <v>2</v>
      </c>
      <c r="F1003" s="3" t="s">
        <v>300</v>
      </c>
      <c r="G1003" s="3"/>
      <c r="H1003" s="3">
        <v>328.15</v>
      </c>
      <c r="I1003" s="45">
        <f t="shared" si="119"/>
        <v>5.1922468354430379E-3</v>
      </c>
      <c r="J1003" s="20">
        <v>158.22784810126581</v>
      </c>
      <c r="K1003" s="3">
        <v>1</v>
      </c>
      <c r="L1003" s="3">
        <v>96</v>
      </c>
      <c r="M1003" s="3">
        <v>5</v>
      </c>
      <c r="N1003" s="3" t="s">
        <v>10</v>
      </c>
      <c r="O1003" s="3" t="s">
        <v>11</v>
      </c>
      <c r="P1003" s="11" t="s">
        <v>269</v>
      </c>
      <c r="Q1003" s="13">
        <f t="shared" si="121"/>
        <v>1268416.6666666667</v>
      </c>
      <c r="R1003" s="9">
        <v>1174000</v>
      </c>
      <c r="S1003">
        <f t="shared" si="122"/>
        <v>92.556336640168183</v>
      </c>
      <c r="T1003">
        <f t="shared" si="123"/>
        <v>92.04782865777544</v>
      </c>
      <c r="V1003" s="19" t="str">
        <f>+$R$1</f>
        <v>ATP Depletion (CTG-RLU)</v>
      </c>
      <c r="W1003">
        <f>+$R$1214</f>
        <v>1235000</v>
      </c>
      <c r="X1003">
        <f>+$R$1215</f>
        <v>1256000</v>
      </c>
      <c r="Y1003">
        <f>+$R$1216</f>
        <v>1278000</v>
      </c>
      <c r="Z1003">
        <f>+$R$1217</f>
        <v>1216000</v>
      </c>
      <c r="AA1003">
        <f>+$R$1218</f>
        <v>1302000</v>
      </c>
      <c r="AB1003">
        <f>+$R$1219</f>
        <v>1255000</v>
      </c>
      <c r="AC1003">
        <f>+$R$1220</f>
        <v>1294000</v>
      </c>
      <c r="AD1003" s="24">
        <f>+$R$1221</f>
        <v>1269000</v>
      </c>
      <c r="AE1003">
        <f>+$R$1222</f>
        <v>1316000</v>
      </c>
      <c r="AF1003">
        <f>+$R$1223</f>
        <v>1245000</v>
      </c>
      <c r="AG1003">
        <f>+$R$1224</f>
        <v>1264000</v>
      </c>
      <c r="AH1003">
        <f>+$R$1225</f>
        <v>1252000</v>
      </c>
      <c r="AI1003">
        <f>+$R$1226</f>
        <v>1287000</v>
      </c>
      <c r="AJ1003">
        <f>+$R$1227</f>
        <v>1181000</v>
      </c>
      <c r="AK1003">
        <f>+$R$1228</f>
        <v>1275000</v>
      </c>
      <c r="AL1003">
        <f>+$R$1229</f>
        <v>1251000</v>
      </c>
      <c r="AM1003">
        <f>+$R$1230</f>
        <v>1278000</v>
      </c>
      <c r="AN1003">
        <f>+$R$1231</f>
        <v>1243000</v>
      </c>
      <c r="AO1003">
        <f>+$R$1232</f>
        <v>1285000</v>
      </c>
      <c r="AP1003">
        <f>+$R$1233</f>
        <v>1266000</v>
      </c>
      <c r="AQ1003">
        <f>+$R$1234</f>
        <v>1283000</v>
      </c>
      <c r="AR1003">
        <f>+$R$1235</f>
        <v>1269000</v>
      </c>
      <c r="AS1003">
        <f>+$R$1236</f>
        <v>1325000</v>
      </c>
      <c r="AT1003">
        <f>+$R$1237</f>
        <v>1317000</v>
      </c>
      <c r="AU1003">
        <f>+R998</f>
        <v>1168000</v>
      </c>
      <c r="AV1003">
        <f>+R999</f>
        <v>1195000</v>
      </c>
      <c r="AW1003">
        <f>+R1000</f>
        <v>1270000</v>
      </c>
      <c r="AX1003">
        <f>+R1001</f>
        <v>1246000</v>
      </c>
      <c r="AY1003">
        <f>+R1002</f>
        <v>1251000</v>
      </c>
      <c r="AZ1003">
        <f>+R1003</f>
        <v>1174000</v>
      </c>
      <c r="BA1003">
        <f>+R1004</f>
        <v>1209000</v>
      </c>
      <c r="BB1003">
        <f>+R1005</f>
        <v>1179000</v>
      </c>
      <c r="BC1003">
        <f>+R1006</f>
        <v>1286000</v>
      </c>
      <c r="BD1003">
        <f>+R1007</f>
        <v>1295000</v>
      </c>
      <c r="BE1003">
        <f>+R1008</f>
        <v>1243000</v>
      </c>
      <c r="BF1003">
        <f>+R1009</f>
        <v>1220000</v>
      </c>
      <c r="BG1003">
        <f>+R1010</f>
        <v>1366000</v>
      </c>
      <c r="BH1003">
        <f>+R1011</f>
        <v>1370000</v>
      </c>
      <c r="BI1003">
        <f>+R1012</f>
        <v>1302000</v>
      </c>
      <c r="BJ1003">
        <f>+R1013</f>
        <v>1228000</v>
      </c>
      <c r="BK1003">
        <f>+R1014</f>
        <v>1302000</v>
      </c>
      <c r="BL1003">
        <f>+R1015</f>
        <v>1175000</v>
      </c>
      <c r="BM1003">
        <f>+R1016</f>
        <v>1269000</v>
      </c>
      <c r="BN1003">
        <f>+R1017</f>
        <v>1165000</v>
      </c>
      <c r="BO1003">
        <f>+R1018</f>
        <v>1275000</v>
      </c>
      <c r="BP1003">
        <f>+R1019</f>
        <v>1253000</v>
      </c>
      <c r="BQ1003">
        <f>+R1020</f>
        <v>1300000</v>
      </c>
      <c r="BR1003">
        <f>+R1021</f>
        <v>1251000</v>
      </c>
      <c r="BS1003">
        <f>+R1022</f>
        <v>1250000</v>
      </c>
      <c r="BT1003">
        <f>+R1023</f>
        <v>1336000</v>
      </c>
      <c r="BU1003">
        <f>+R1024</f>
        <v>1257000</v>
      </c>
      <c r="BV1003">
        <f>+R1025</f>
        <v>1264000</v>
      </c>
      <c r="BW1003">
        <f>+R1026</f>
        <v>1309000</v>
      </c>
      <c r="BX1003">
        <f>+R1027</f>
        <v>1306000</v>
      </c>
      <c r="BY1003">
        <f>+R1028</f>
        <v>1309000</v>
      </c>
      <c r="BZ1003">
        <f>+R1029</f>
        <v>1242000</v>
      </c>
      <c r="CA1003">
        <f>+R1030</f>
        <v>1268000</v>
      </c>
      <c r="CB1003">
        <f>+R1031</f>
        <v>1307000</v>
      </c>
      <c r="CC1003">
        <f>+R1032</f>
        <v>1295000</v>
      </c>
      <c r="CD1003">
        <f>+R1033</f>
        <v>1284000</v>
      </c>
    </row>
    <row r="1004" spans="1:82" x14ac:dyDescent="0.45">
      <c r="A1004" s="1">
        <f t="shared" si="118"/>
        <v>1003</v>
      </c>
      <c r="B1004" s="2" t="s">
        <v>288</v>
      </c>
      <c r="C1004" s="3" t="s">
        <v>17</v>
      </c>
      <c r="D1004" s="3" t="str">
        <f t="shared" si="120"/>
        <v>P5D5</v>
      </c>
      <c r="E1004" s="3">
        <v>3</v>
      </c>
      <c r="F1004" s="3" t="s">
        <v>300</v>
      </c>
      <c r="G1004" s="3"/>
      <c r="H1004" s="3">
        <v>328.15</v>
      </c>
      <c r="I1004" s="45">
        <f t="shared" si="119"/>
        <v>5.1922468354430379E-3</v>
      </c>
      <c r="J1004" s="20">
        <v>158.22784810126581</v>
      </c>
      <c r="K1004" s="3">
        <v>1</v>
      </c>
      <c r="L1004" s="3">
        <v>96</v>
      </c>
      <c r="M1004" s="3">
        <v>5</v>
      </c>
      <c r="N1004" s="3" t="s">
        <v>10</v>
      </c>
      <c r="O1004" s="3" t="s">
        <v>11</v>
      </c>
      <c r="P1004" s="11" t="s">
        <v>269</v>
      </c>
      <c r="Q1004" s="13">
        <f t="shared" si="121"/>
        <v>1268416.6666666667</v>
      </c>
      <c r="R1004" s="9">
        <v>1209000</v>
      </c>
      <c r="S1004">
        <f t="shared" si="122"/>
        <v>95.315682281059054</v>
      </c>
      <c r="T1004">
        <f t="shared" si="123"/>
        <v>92.04782865777544</v>
      </c>
    </row>
    <row r="1005" spans="1:82" x14ac:dyDescent="0.45">
      <c r="A1005" s="1">
        <f t="shared" si="118"/>
        <v>1004</v>
      </c>
      <c r="B1005" s="2" t="s">
        <v>288</v>
      </c>
      <c r="C1005" s="3" t="s">
        <v>18</v>
      </c>
      <c r="D1005" s="3" t="str">
        <f t="shared" si="120"/>
        <v>P5D6</v>
      </c>
      <c r="E1005" s="3">
        <v>4</v>
      </c>
      <c r="F1005" s="3" t="s">
        <v>300</v>
      </c>
      <c r="G1005" s="3"/>
      <c r="H1005" s="3">
        <v>328.15</v>
      </c>
      <c r="I1005" s="45">
        <f t="shared" si="119"/>
        <v>5.1922468354430379E-3</v>
      </c>
      <c r="J1005" s="20">
        <v>158.22784810126581</v>
      </c>
      <c r="K1005" s="3">
        <v>1</v>
      </c>
      <c r="L1005" s="3">
        <v>96</v>
      </c>
      <c r="M1005" s="3">
        <v>5</v>
      </c>
      <c r="N1005" s="3" t="s">
        <v>10</v>
      </c>
      <c r="O1005" s="3" t="s">
        <v>11</v>
      </c>
      <c r="P1005" s="11" t="s">
        <v>269</v>
      </c>
      <c r="Q1005" s="13">
        <f t="shared" si="121"/>
        <v>1268416.6666666667</v>
      </c>
      <c r="R1005" s="9">
        <v>1179000</v>
      </c>
      <c r="S1005">
        <f t="shared" si="122"/>
        <v>92.950528874581167</v>
      </c>
      <c r="T1005">
        <f t="shared" si="123"/>
        <v>92.04782865777544</v>
      </c>
    </row>
    <row r="1006" spans="1:82" x14ac:dyDescent="0.45">
      <c r="A1006" s="1">
        <f t="shared" si="118"/>
        <v>1005</v>
      </c>
      <c r="B1006" s="2" t="s">
        <v>288</v>
      </c>
      <c r="C1006" s="3" t="s">
        <v>19</v>
      </c>
      <c r="D1006" s="3" t="str">
        <f t="shared" si="120"/>
        <v>P5C7</v>
      </c>
      <c r="E1006" s="3">
        <v>1</v>
      </c>
      <c r="F1006" s="3" t="s">
        <v>300</v>
      </c>
      <c r="G1006" s="3"/>
      <c r="H1006" s="3">
        <v>328.15</v>
      </c>
      <c r="I1006" s="45">
        <f t="shared" si="119"/>
        <v>1.6431160871655183E-3</v>
      </c>
      <c r="J1006" s="20">
        <v>50.072103829514496</v>
      </c>
      <c r="K1006" s="3">
        <v>1</v>
      </c>
      <c r="L1006" s="3">
        <v>96</v>
      </c>
      <c r="M1006" s="3">
        <v>5</v>
      </c>
      <c r="N1006" s="3" t="s">
        <v>10</v>
      </c>
      <c r="O1006" s="3" t="s">
        <v>11</v>
      </c>
      <c r="P1006" s="11" t="s">
        <v>269</v>
      </c>
      <c r="Q1006" s="13">
        <f t="shared" si="121"/>
        <v>1268416.6666666667</v>
      </c>
      <c r="R1006" s="9">
        <v>1286000</v>
      </c>
      <c r="S1006">
        <f t="shared" si="122"/>
        <v>101.38624269101899</v>
      </c>
      <c r="T1006">
        <f t="shared" si="123"/>
        <v>92.04782865777544</v>
      </c>
    </row>
    <row r="1007" spans="1:82" x14ac:dyDescent="0.45">
      <c r="A1007" s="1">
        <f t="shared" si="118"/>
        <v>1006</v>
      </c>
      <c r="B1007" s="2" t="s">
        <v>288</v>
      </c>
      <c r="C1007" s="3" t="s">
        <v>20</v>
      </c>
      <c r="D1007" s="3" t="str">
        <f t="shared" si="120"/>
        <v>P5C8</v>
      </c>
      <c r="E1007" s="3">
        <v>2</v>
      </c>
      <c r="F1007" s="3" t="s">
        <v>300</v>
      </c>
      <c r="G1007" s="3"/>
      <c r="H1007" s="3">
        <v>328.15</v>
      </c>
      <c r="I1007" s="45">
        <f t="shared" si="119"/>
        <v>1.6431160871655183E-3</v>
      </c>
      <c r="J1007" s="20">
        <v>50.072103829514496</v>
      </c>
      <c r="K1007" s="3">
        <v>1</v>
      </c>
      <c r="L1007" s="3">
        <v>96</v>
      </c>
      <c r="M1007" s="3">
        <v>5</v>
      </c>
      <c r="N1007" s="3" t="s">
        <v>10</v>
      </c>
      <c r="O1007" s="3" t="s">
        <v>11</v>
      </c>
      <c r="P1007" s="11" t="s">
        <v>269</v>
      </c>
      <c r="Q1007" s="13">
        <f t="shared" si="121"/>
        <v>1268416.6666666667</v>
      </c>
      <c r="R1007" s="9">
        <v>1295000</v>
      </c>
      <c r="S1007">
        <f t="shared" si="122"/>
        <v>102.09578871296235</v>
      </c>
      <c r="T1007">
        <f t="shared" si="123"/>
        <v>92.04782865777544</v>
      </c>
    </row>
    <row r="1008" spans="1:82" x14ac:dyDescent="0.45">
      <c r="A1008" s="1">
        <f t="shared" si="118"/>
        <v>1007</v>
      </c>
      <c r="B1008" s="2" t="s">
        <v>288</v>
      </c>
      <c r="C1008" s="3" t="s">
        <v>21</v>
      </c>
      <c r="D1008" s="3" t="str">
        <f t="shared" si="120"/>
        <v>P5D7</v>
      </c>
      <c r="E1008" s="3">
        <v>3</v>
      </c>
      <c r="F1008" s="3" t="s">
        <v>300</v>
      </c>
      <c r="G1008" s="3"/>
      <c r="H1008" s="3">
        <v>328.15</v>
      </c>
      <c r="I1008" s="45">
        <f t="shared" si="119"/>
        <v>1.6431160871655183E-3</v>
      </c>
      <c r="J1008" s="20">
        <v>50.072103829514496</v>
      </c>
      <c r="K1008" s="3">
        <v>1</v>
      </c>
      <c r="L1008" s="3">
        <v>96</v>
      </c>
      <c r="M1008" s="3">
        <v>5</v>
      </c>
      <c r="N1008" s="3" t="s">
        <v>10</v>
      </c>
      <c r="O1008" s="3" t="s">
        <v>11</v>
      </c>
      <c r="P1008" s="11" t="s">
        <v>269</v>
      </c>
      <c r="Q1008" s="13">
        <f t="shared" si="121"/>
        <v>1268416.6666666667</v>
      </c>
      <c r="R1008" s="9">
        <v>1243000</v>
      </c>
      <c r="S1008">
        <f t="shared" si="122"/>
        <v>97.996189475067325</v>
      </c>
      <c r="T1008">
        <f t="shared" si="123"/>
        <v>92.04782865777544</v>
      </c>
    </row>
    <row r="1009" spans="1:20" x14ac:dyDescent="0.45">
      <c r="A1009" s="1">
        <f t="shared" si="118"/>
        <v>1008</v>
      </c>
      <c r="B1009" s="2" t="s">
        <v>288</v>
      </c>
      <c r="C1009" s="3" t="s">
        <v>22</v>
      </c>
      <c r="D1009" s="3" t="str">
        <f t="shared" si="120"/>
        <v>P5D8</v>
      </c>
      <c r="E1009" s="3">
        <v>4</v>
      </c>
      <c r="F1009" s="3" t="s">
        <v>300</v>
      </c>
      <c r="G1009" s="3"/>
      <c r="H1009" s="3">
        <v>328.15</v>
      </c>
      <c r="I1009" s="45">
        <f t="shared" si="119"/>
        <v>1.6431160871655183E-3</v>
      </c>
      <c r="J1009" s="20">
        <v>50.072103829514496</v>
      </c>
      <c r="K1009" s="3">
        <v>1</v>
      </c>
      <c r="L1009" s="3">
        <v>96</v>
      </c>
      <c r="M1009" s="3">
        <v>5</v>
      </c>
      <c r="N1009" s="3" t="s">
        <v>10</v>
      </c>
      <c r="O1009" s="3" t="s">
        <v>11</v>
      </c>
      <c r="P1009" s="11" t="s">
        <v>269</v>
      </c>
      <c r="Q1009" s="13">
        <f t="shared" si="121"/>
        <v>1268416.6666666667</v>
      </c>
      <c r="R1009" s="9">
        <v>1220000</v>
      </c>
      <c r="S1009">
        <f t="shared" si="122"/>
        <v>96.182905196767621</v>
      </c>
      <c r="T1009">
        <f t="shared" si="123"/>
        <v>92.04782865777544</v>
      </c>
    </row>
    <row r="1010" spans="1:20" x14ac:dyDescent="0.45">
      <c r="A1010" s="1">
        <f t="shared" si="118"/>
        <v>1009</v>
      </c>
      <c r="B1010" s="2" t="s">
        <v>288</v>
      </c>
      <c r="C1010" s="3" t="s">
        <v>23</v>
      </c>
      <c r="D1010" s="3" t="str">
        <f t="shared" si="120"/>
        <v>P5C9</v>
      </c>
      <c r="E1010" s="3">
        <v>1</v>
      </c>
      <c r="F1010" s="3" t="s">
        <v>300</v>
      </c>
      <c r="G1010" s="3"/>
      <c r="H1010" s="3">
        <v>328.15</v>
      </c>
      <c r="I1010" s="45">
        <f t="shared" si="119"/>
        <v>5.199734453055437E-4</v>
      </c>
      <c r="J1010" s="20">
        <v>15.84560247769446</v>
      </c>
      <c r="K1010" s="3">
        <v>1</v>
      </c>
      <c r="L1010" s="3">
        <v>96</v>
      </c>
      <c r="M1010" s="3">
        <v>5</v>
      </c>
      <c r="N1010" s="3" t="s">
        <v>10</v>
      </c>
      <c r="O1010" s="3" t="s">
        <v>11</v>
      </c>
      <c r="P1010" s="11" t="s">
        <v>269</v>
      </c>
      <c r="Q1010" s="13">
        <f t="shared" si="121"/>
        <v>1268416.6666666667</v>
      </c>
      <c r="R1010" s="9">
        <v>1366000</v>
      </c>
      <c r="S1010">
        <f t="shared" si="122"/>
        <v>107.69331844162669</v>
      </c>
      <c r="T1010">
        <f t="shared" si="123"/>
        <v>92.04782865777544</v>
      </c>
    </row>
    <row r="1011" spans="1:20" x14ac:dyDescent="0.45">
      <c r="A1011" s="1">
        <f t="shared" si="118"/>
        <v>1010</v>
      </c>
      <c r="B1011" s="2" t="s">
        <v>288</v>
      </c>
      <c r="C1011" s="3" t="s">
        <v>24</v>
      </c>
      <c r="D1011" s="3" t="str">
        <f t="shared" si="120"/>
        <v>P5C10</v>
      </c>
      <c r="E1011" s="3">
        <v>2</v>
      </c>
      <c r="F1011" s="3" t="s">
        <v>300</v>
      </c>
      <c r="G1011" s="3"/>
      <c r="H1011" s="3">
        <v>328.15</v>
      </c>
      <c r="I1011" s="45">
        <f t="shared" si="119"/>
        <v>5.199734453055437E-4</v>
      </c>
      <c r="J1011" s="20">
        <v>15.84560247769446</v>
      </c>
      <c r="K1011" s="3">
        <v>1</v>
      </c>
      <c r="L1011" s="3">
        <v>96</v>
      </c>
      <c r="M1011" s="3">
        <v>5</v>
      </c>
      <c r="N1011" s="3" t="s">
        <v>10</v>
      </c>
      <c r="O1011" s="3" t="s">
        <v>11</v>
      </c>
      <c r="P1011" s="11" t="s">
        <v>269</v>
      </c>
      <c r="Q1011" s="13">
        <f t="shared" si="121"/>
        <v>1268416.6666666667</v>
      </c>
      <c r="R1011" s="9">
        <v>1370000</v>
      </c>
      <c r="S1011">
        <f t="shared" si="122"/>
        <v>108.00867222915709</v>
      </c>
      <c r="T1011">
        <f t="shared" si="123"/>
        <v>92.04782865777544</v>
      </c>
    </row>
    <row r="1012" spans="1:20" x14ac:dyDescent="0.45">
      <c r="A1012" s="1">
        <f t="shared" si="118"/>
        <v>1011</v>
      </c>
      <c r="B1012" s="2" t="s">
        <v>288</v>
      </c>
      <c r="C1012" s="3" t="s">
        <v>25</v>
      </c>
      <c r="D1012" s="3" t="str">
        <f t="shared" si="120"/>
        <v>P5D9</v>
      </c>
      <c r="E1012" s="3">
        <v>3</v>
      </c>
      <c r="F1012" s="3" t="s">
        <v>300</v>
      </c>
      <c r="G1012" s="3"/>
      <c r="H1012" s="3">
        <v>328.15</v>
      </c>
      <c r="I1012" s="45">
        <f t="shared" si="119"/>
        <v>5.199734453055437E-4</v>
      </c>
      <c r="J1012" s="20">
        <v>15.84560247769446</v>
      </c>
      <c r="K1012" s="3">
        <v>1</v>
      </c>
      <c r="L1012" s="3">
        <v>96</v>
      </c>
      <c r="M1012" s="3">
        <v>5</v>
      </c>
      <c r="N1012" s="3" t="s">
        <v>10</v>
      </c>
      <c r="O1012" s="3" t="s">
        <v>11</v>
      </c>
      <c r="P1012" s="11" t="s">
        <v>269</v>
      </c>
      <c r="Q1012" s="13">
        <f t="shared" si="121"/>
        <v>1268416.6666666667</v>
      </c>
      <c r="R1012" s="9">
        <v>1302000</v>
      </c>
      <c r="S1012">
        <f t="shared" si="122"/>
        <v>102.64765784114051</v>
      </c>
      <c r="T1012">
        <f t="shared" si="123"/>
        <v>92.04782865777544</v>
      </c>
    </row>
    <row r="1013" spans="1:20" x14ac:dyDescent="0.45">
      <c r="A1013" s="1">
        <f t="shared" si="118"/>
        <v>1012</v>
      </c>
      <c r="B1013" s="2" t="s">
        <v>288</v>
      </c>
      <c r="C1013" s="3" t="s">
        <v>26</v>
      </c>
      <c r="D1013" s="3" t="str">
        <f t="shared" si="120"/>
        <v>P5D10</v>
      </c>
      <c r="E1013" s="3">
        <v>4</v>
      </c>
      <c r="F1013" s="3" t="s">
        <v>300</v>
      </c>
      <c r="G1013" s="3"/>
      <c r="H1013" s="3">
        <v>328.15</v>
      </c>
      <c r="I1013" s="45">
        <f t="shared" si="119"/>
        <v>5.199734453055437E-4</v>
      </c>
      <c r="J1013" s="20">
        <v>15.84560247769446</v>
      </c>
      <c r="K1013" s="3">
        <v>1</v>
      </c>
      <c r="L1013" s="3">
        <v>96</v>
      </c>
      <c r="M1013" s="3">
        <v>5</v>
      </c>
      <c r="N1013" s="3" t="s">
        <v>10</v>
      </c>
      <c r="O1013" s="3" t="s">
        <v>11</v>
      </c>
      <c r="P1013" s="11" t="s">
        <v>269</v>
      </c>
      <c r="Q1013" s="13">
        <f t="shared" si="121"/>
        <v>1268416.6666666667</v>
      </c>
      <c r="R1013" s="9">
        <v>1228000</v>
      </c>
      <c r="S1013">
        <f t="shared" si="122"/>
        <v>96.813612771828389</v>
      </c>
      <c r="T1013">
        <f t="shared" si="123"/>
        <v>92.04782865777544</v>
      </c>
    </row>
    <row r="1014" spans="1:20" x14ac:dyDescent="0.45">
      <c r="A1014" s="1">
        <f t="shared" si="118"/>
        <v>1013</v>
      </c>
      <c r="B1014" s="2" t="s">
        <v>288</v>
      </c>
      <c r="C1014" s="3" t="s">
        <v>27</v>
      </c>
      <c r="D1014" s="3" t="str">
        <f t="shared" si="120"/>
        <v>P5C11</v>
      </c>
      <c r="E1014" s="3">
        <v>1</v>
      </c>
      <c r="F1014" s="3" t="s">
        <v>300</v>
      </c>
      <c r="G1014" s="3"/>
      <c r="H1014" s="3">
        <v>328.15</v>
      </c>
      <c r="I1014" s="45">
        <f t="shared" si="119"/>
        <v>1.6454855864099486E-4</v>
      </c>
      <c r="J1014" s="20">
        <v>5.0144311638273606</v>
      </c>
      <c r="K1014" s="3">
        <v>1</v>
      </c>
      <c r="L1014" s="3">
        <v>96</v>
      </c>
      <c r="M1014" s="3">
        <v>5</v>
      </c>
      <c r="N1014" s="3" t="s">
        <v>10</v>
      </c>
      <c r="O1014" s="3" t="s">
        <v>11</v>
      </c>
      <c r="P1014" s="11" t="s">
        <v>269</v>
      </c>
      <c r="Q1014" s="13">
        <f t="shared" si="121"/>
        <v>1268416.6666666667</v>
      </c>
      <c r="R1014" s="9">
        <v>1302000</v>
      </c>
      <c r="S1014">
        <f t="shared" si="122"/>
        <v>102.64765784114051</v>
      </c>
      <c r="T1014">
        <f t="shared" si="123"/>
        <v>92.04782865777544</v>
      </c>
    </row>
    <row r="1015" spans="1:20" x14ac:dyDescent="0.45">
      <c r="A1015" s="1">
        <f t="shared" si="118"/>
        <v>1014</v>
      </c>
      <c r="B1015" s="2" t="s">
        <v>288</v>
      </c>
      <c r="C1015" s="3" t="s">
        <v>28</v>
      </c>
      <c r="D1015" s="3" t="str">
        <f t="shared" si="120"/>
        <v>P5C12</v>
      </c>
      <c r="E1015" s="3">
        <v>2</v>
      </c>
      <c r="F1015" s="3" t="s">
        <v>300</v>
      </c>
      <c r="G1015" s="3"/>
      <c r="H1015" s="3">
        <v>328.15</v>
      </c>
      <c r="I1015" s="45">
        <f t="shared" si="119"/>
        <v>1.6454855864099486E-4</v>
      </c>
      <c r="J1015" s="20">
        <v>5.0144311638273606</v>
      </c>
      <c r="K1015" s="3">
        <v>1</v>
      </c>
      <c r="L1015" s="3">
        <v>96</v>
      </c>
      <c r="M1015" s="3">
        <v>5</v>
      </c>
      <c r="N1015" s="3" t="s">
        <v>10</v>
      </c>
      <c r="O1015" s="3" t="s">
        <v>11</v>
      </c>
      <c r="P1015" s="11" t="s">
        <v>269</v>
      </c>
      <c r="Q1015" s="13">
        <f t="shared" si="121"/>
        <v>1268416.6666666667</v>
      </c>
      <c r="R1015" s="9">
        <v>1175000</v>
      </c>
      <c r="S1015">
        <f t="shared" si="122"/>
        <v>92.635175087050783</v>
      </c>
      <c r="T1015">
        <f t="shared" si="123"/>
        <v>92.04782865777544</v>
      </c>
    </row>
    <row r="1016" spans="1:20" x14ac:dyDescent="0.45">
      <c r="A1016" s="1">
        <f t="shared" si="118"/>
        <v>1015</v>
      </c>
      <c r="B1016" s="2" t="s">
        <v>288</v>
      </c>
      <c r="C1016" s="3" t="s">
        <v>29</v>
      </c>
      <c r="D1016" s="3" t="str">
        <f t="shared" si="120"/>
        <v>P5D11</v>
      </c>
      <c r="E1016" s="3">
        <v>3</v>
      </c>
      <c r="F1016" s="3" t="s">
        <v>300</v>
      </c>
      <c r="G1016" s="3"/>
      <c r="H1016" s="3">
        <v>328.15</v>
      </c>
      <c r="I1016" s="45">
        <f t="shared" si="119"/>
        <v>1.6454855864099486E-4</v>
      </c>
      <c r="J1016" s="20">
        <v>5.0144311638273606</v>
      </c>
      <c r="K1016" s="3">
        <v>1</v>
      </c>
      <c r="L1016" s="3">
        <v>96</v>
      </c>
      <c r="M1016" s="3">
        <v>5</v>
      </c>
      <c r="N1016" s="3" t="s">
        <v>10</v>
      </c>
      <c r="O1016" s="3" t="s">
        <v>11</v>
      </c>
      <c r="P1016" s="11" t="s">
        <v>269</v>
      </c>
      <c r="Q1016" s="13">
        <f t="shared" si="121"/>
        <v>1268416.6666666667</v>
      </c>
      <c r="R1016" s="9">
        <v>1269000</v>
      </c>
      <c r="S1016">
        <f t="shared" si="122"/>
        <v>100.04598909401483</v>
      </c>
      <c r="T1016">
        <f t="shared" si="123"/>
        <v>92.04782865777544</v>
      </c>
    </row>
    <row r="1017" spans="1:20" x14ac:dyDescent="0.45">
      <c r="A1017" s="1">
        <f t="shared" si="118"/>
        <v>1016</v>
      </c>
      <c r="B1017" s="2" t="s">
        <v>288</v>
      </c>
      <c r="C1017" s="3" t="s">
        <v>30</v>
      </c>
      <c r="D1017" s="3" t="str">
        <f t="shared" si="120"/>
        <v>P5D12</v>
      </c>
      <c r="E1017" s="3">
        <v>4</v>
      </c>
      <c r="F1017" s="3" t="s">
        <v>300</v>
      </c>
      <c r="G1017" s="3"/>
      <c r="H1017" s="3">
        <v>328.15</v>
      </c>
      <c r="I1017" s="45">
        <f t="shared" si="119"/>
        <v>1.6454855864099486E-4</v>
      </c>
      <c r="J1017" s="20">
        <v>5.0144311638273606</v>
      </c>
      <c r="K1017" s="3">
        <v>1</v>
      </c>
      <c r="L1017" s="3">
        <v>96</v>
      </c>
      <c r="M1017" s="3">
        <v>5</v>
      </c>
      <c r="N1017" s="3" t="s">
        <v>10</v>
      </c>
      <c r="O1017" s="3" t="s">
        <v>11</v>
      </c>
      <c r="P1017" s="11" t="s">
        <v>269</v>
      </c>
      <c r="Q1017" s="13">
        <f t="shared" si="121"/>
        <v>1268416.6666666667</v>
      </c>
      <c r="R1017" s="9">
        <v>1165000</v>
      </c>
      <c r="S1017">
        <f t="shared" si="122"/>
        <v>91.846790618224816</v>
      </c>
      <c r="T1017">
        <f t="shared" si="123"/>
        <v>92.04782865777544</v>
      </c>
    </row>
    <row r="1018" spans="1:20" x14ac:dyDescent="0.45">
      <c r="A1018" s="1">
        <f t="shared" si="118"/>
        <v>1017</v>
      </c>
      <c r="B1018" s="2" t="s">
        <v>288</v>
      </c>
      <c r="C1018" s="3" t="s">
        <v>31</v>
      </c>
      <c r="D1018" s="3" t="str">
        <f t="shared" si="120"/>
        <v>P5C15</v>
      </c>
      <c r="E1018" s="3">
        <v>1</v>
      </c>
      <c r="F1018" s="3" t="s">
        <v>300</v>
      </c>
      <c r="G1018" s="3"/>
      <c r="H1018" s="3">
        <v>328.15</v>
      </c>
      <c r="I1018" s="45">
        <f t="shared" si="119"/>
        <v>5.207232868385912E-5</v>
      </c>
      <c r="J1018" s="20">
        <v>1.5868453050086584</v>
      </c>
      <c r="K1018" s="3">
        <v>1</v>
      </c>
      <c r="L1018" s="3">
        <v>96</v>
      </c>
      <c r="M1018" s="3">
        <v>5</v>
      </c>
      <c r="N1018" s="3" t="s">
        <v>10</v>
      </c>
      <c r="O1018" s="3" t="s">
        <v>11</v>
      </c>
      <c r="P1018" s="11" t="s">
        <v>269</v>
      </c>
      <c r="Q1018" s="13">
        <f t="shared" si="121"/>
        <v>1268416.6666666667</v>
      </c>
      <c r="R1018" s="9">
        <v>1275000</v>
      </c>
      <c r="S1018">
        <f t="shared" si="122"/>
        <v>100.51901977531041</v>
      </c>
      <c r="T1018">
        <f t="shared" si="123"/>
        <v>92.04782865777544</v>
      </c>
    </row>
    <row r="1019" spans="1:20" x14ac:dyDescent="0.45">
      <c r="A1019" s="1">
        <f t="shared" si="118"/>
        <v>1018</v>
      </c>
      <c r="B1019" s="2" t="s">
        <v>288</v>
      </c>
      <c r="C1019" s="3" t="s">
        <v>32</v>
      </c>
      <c r="D1019" s="3" t="str">
        <f t="shared" si="120"/>
        <v>P5C16</v>
      </c>
      <c r="E1019" s="3">
        <v>2</v>
      </c>
      <c r="F1019" s="3" t="s">
        <v>300</v>
      </c>
      <c r="G1019" s="3"/>
      <c r="H1019" s="3">
        <v>328.15</v>
      </c>
      <c r="I1019" s="45">
        <f t="shared" si="119"/>
        <v>5.207232868385912E-5</v>
      </c>
      <c r="J1019" s="20">
        <v>1.5868453050086584</v>
      </c>
      <c r="K1019" s="3">
        <v>1</v>
      </c>
      <c r="L1019" s="3">
        <v>96</v>
      </c>
      <c r="M1019" s="3">
        <v>5</v>
      </c>
      <c r="N1019" s="3" t="s">
        <v>10</v>
      </c>
      <c r="O1019" s="3" t="s">
        <v>11</v>
      </c>
      <c r="P1019" s="11" t="s">
        <v>269</v>
      </c>
      <c r="Q1019" s="13">
        <f t="shared" si="121"/>
        <v>1268416.6666666667</v>
      </c>
      <c r="R1019" s="9">
        <v>1253000</v>
      </c>
      <c r="S1019">
        <f t="shared" si="122"/>
        <v>98.784573943893292</v>
      </c>
      <c r="T1019">
        <f t="shared" si="123"/>
        <v>92.04782865777544</v>
      </c>
    </row>
    <row r="1020" spans="1:20" x14ac:dyDescent="0.45">
      <c r="A1020" s="1">
        <f t="shared" si="118"/>
        <v>1019</v>
      </c>
      <c r="B1020" s="2" t="s">
        <v>288</v>
      </c>
      <c r="C1020" s="3" t="s">
        <v>33</v>
      </c>
      <c r="D1020" s="3" t="str">
        <f t="shared" si="120"/>
        <v>P5D15</v>
      </c>
      <c r="E1020" s="3">
        <v>3</v>
      </c>
      <c r="F1020" s="3" t="s">
        <v>300</v>
      </c>
      <c r="G1020" s="3"/>
      <c r="H1020" s="3">
        <v>328.15</v>
      </c>
      <c r="I1020" s="45">
        <f t="shared" si="119"/>
        <v>5.207232868385912E-5</v>
      </c>
      <c r="J1020" s="20">
        <v>1.5868453050086584</v>
      </c>
      <c r="K1020" s="3">
        <v>1</v>
      </c>
      <c r="L1020" s="3">
        <v>96</v>
      </c>
      <c r="M1020" s="3">
        <v>5</v>
      </c>
      <c r="N1020" s="3" t="s">
        <v>10</v>
      </c>
      <c r="O1020" s="3" t="s">
        <v>11</v>
      </c>
      <c r="P1020" s="11" t="s">
        <v>269</v>
      </c>
      <c r="Q1020" s="13">
        <f t="shared" si="121"/>
        <v>1268416.6666666667</v>
      </c>
      <c r="R1020" s="9">
        <v>1300000</v>
      </c>
      <c r="S1020">
        <f t="shared" si="122"/>
        <v>102.48998094737533</v>
      </c>
      <c r="T1020">
        <f t="shared" si="123"/>
        <v>92.04782865777544</v>
      </c>
    </row>
    <row r="1021" spans="1:20" x14ac:dyDescent="0.45">
      <c r="A1021" s="1">
        <f t="shared" si="118"/>
        <v>1020</v>
      </c>
      <c r="B1021" s="2" t="s">
        <v>288</v>
      </c>
      <c r="C1021" s="3" t="s">
        <v>34</v>
      </c>
      <c r="D1021" s="3" t="str">
        <f t="shared" si="120"/>
        <v>P5D16</v>
      </c>
      <c r="E1021" s="3">
        <v>4</v>
      </c>
      <c r="F1021" s="3" t="s">
        <v>300</v>
      </c>
      <c r="G1021" s="3"/>
      <c r="H1021" s="3">
        <v>328.15</v>
      </c>
      <c r="I1021" s="45">
        <f t="shared" si="119"/>
        <v>5.207232868385912E-5</v>
      </c>
      <c r="J1021" s="20">
        <v>1.5868453050086584</v>
      </c>
      <c r="K1021" s="3">
        <v>1</v>
      </c>
      <c r="L1021" s="3">
        <v>96</v>
      </c>
      <c r="M1021" s="3">
        <v>5</v>
      </c>
      <c r="N1021" s="3" t="s">
        <v>10</v>
      </c>
      <c r="O1021" s="3" t="s">
        <v>11</v>
      </c>
      <c r="P1021" s="11" t="s">
        <v>269</v>
      </c>
      <c r="Q1021" s="13">
        <f t="shared" si="121"/>
        <v>1268416.6666666667</v>
      </c>
      <c r="R1021" s="9">
        <v>1251000</v>
      </c>
      <c r="S1021">
        <f t="shared" si="122"/>
        <v>98.626897050128107</v>
      </c>
      <c r="T1021">
        <f t="shared" si="123"/>
        <v>92.04782865777544</v>
      </c>
    </row>
    <row r="1022" spans="1:20" x14ac:dyDescent="0.45">
      <c r="A1022" s="1">
        <f t="shared" si="118"/>
        <v>1021</v>
      </c>
      <c r="B1022" s="2" t="s">
        <v>288</v>
      </c>
      <c r="C1022" s="3" t="s">
        <v>35</v>
      </c>
      <c r="D1022" s="3" t="str">
        <f t="shared" si="120"/>
        <v>P5C17</v>
      </c>
      <c r="E1022" s="3">
        <v>1</v>
      </c>
      <c r="F1022" s="3" t="s">
        <v>300</v>
      </c>
      <c r="G1022" s="3"/>
      <c r="H1022" s="3">
        <v>328.15</v>
      </c>
      <c r="I1022" s="45">
        <f t="shared" si="119"/>
        <v>1.6478585026537699E-5</v>
      </c>
      <c r="J1022" s="20">
        <v>0.50216623576223363</v>
      </c>
      <c r="K1022" s="3">
        <v>1</v>
      </c>
      <c r="L1022" s="3">
        <v>96</v>
      </c>
      <c r="M1022" s="3">
        <v>5</v>
      </c>
      <c r="N1022" s="3" t="s">
        <v>10</v>
      </c>
      <c r="O1022" s="3" t="s">
        <v>11</v>
      </c>
      <c r="P1022" s="11" t="s">
        <v>269</v>
      </c>
      <c r="Q1022" s="13">
        <f t="shared" si="121"/>
        <v>1268416.6666666667</v>
      </c>
      <c r="R1022" s="9">
        <v>1250000</v>
      </c>
      <c r="S1022">
        <f t="shared" si="122"/>
        <v>98.548058603245508</v>
      </c>
      <c r="T1022">
        <f t="shared" si="123"/>
        <v>92.04782865777544</v>
      </c>
    </row>
    <row r="1023" spans="1:20" x14ac:dyDescent="0.45">
      <c r="A1023" s="1">
        <f t="shared" si="118"/>
        <v>1022</v>
      </c>
      <c r="B1023" s="2" t="s">
        <v>288</v>
      </c>
      <c r="C1023" s="3" t="s">
        <v>36</v>
      </c>
      <c r="D1023" s="3" t="str">
        <f t="shared" si="120"/>
        <v>P5C18</v>
      </c>
      <c r="E1023" s="3">
        <v>2</v>
      </c>
      <c r="F1023" s="3" t="s">
        <v>300</v>
      </c>
      <c r="G1023" s="3"/>
      <c r="H1023" s="3">
        <v>328.15</v>
      </c>
      <c r="I1023" s="45">
        <f t="shared" si="119"/>
        <v>1.6478585026537699E-5</v>
      </c>
      <c r="J1023" s="20">
        <v>0.50216623576223363</v>
      </c>
      <c r="K1023" s="3">
        <v>1</v>
      </c>
      <c r="L1023" s="3">
        <v>96</v>
      </c>
      <c r="M1023" s="3">
        <v>5</v>
      </c>
      <c r="N1023" s="3" t="s">
        <v>10</v>
      </c>
      <c r="O1023" s="3" t="s">
        <v>11</v>
      </c>
      <c r="P1023" s="11" t="s">
        <v>269</v>
      </c>
      <c r="Q1023" s="13">
        <f t="shared" si="121"/>
        <v>1268416.6666666667</v>
      </c>
      <c r="R1023" s="9">
        <v>1336000</v>
      </c>
      <c r="S1023">
        <f t="shared" si="122"/>
        <v>105.32816503514879</v>
      </c>
      <c r="T1023">
        <f t="shared" si="123"/>
        <v>92.04782865777544</v>
      </c>
    </row>
    <row r="1024" spans="1:20" x14ac:dyDescent="0.45">
      <c r="A1024" s="1">
        <f t="shared" si="118"/>
        <v>1023</v>
      </c>
      <c r="B1024" s="2" t="s">
        <v>288</v>
      </c>
      <c r="C1024" s="3" t="s">
        <v>37</v>
      </c>
      <c r="D1024" s="3" t="str">
        <f t="shared" si="120"/>
        <v>P5D17</v>
      </c>
      <c r="E1024" s="3">
        <v>3</v>
      </c>
      <c r="F1024" s="3" t="s">
        <v>300</v>
      </c>
      <c r="G1024" s="3"/>
      <c r="H1024" s="3">
        <v>328.15</v>
      </c>
      <c r="I1024" s="45">
        <f t="shared" si="119"/>
        <v>1.6478585026537699E-5</v>
      </c>
      <c r="J1024" s="20">
        <v>0.50216623576223363</v>
      </c>
      <c r="K1024" s="3">
        <v>1</v>
      </c>
      <c r="L1024" s="3">
        <v>96</v>
      </c>
      <c r="M1024" s="3">
        <v>5</v>
      </c>
      <c r="N1024" s="3" t="s">
        <v>10</v>
      </c>
      <c r="O1024" s="3" t="s">
        <v>11</v>
      </c>
      <c r="P1024" s="11" t="s">
        <v>269</v>
      </c>
      <c r="Q1024" s="13">
        <f t="shared" si="121"/>
        <v>1268416.6666666667</v>
      </c>
      <c r="R1024" s="9">
        <v>1257000</v>
      </c>
      <c r="S1024">
        <f t="shared" si="122"/>
        <v>99.099927731423691</v>
      </c>
      <c r="T1024">
        <f t="shared" si="123"/>
        <v>92.04782865777544</v>
      </c>
    </row>
    <row r="1025" spans="1:82" x14ac:dyDescent="0.45">
      <c r="A1025" s="1">
        <f t="shared" si="118"/>
        <v>1024</v>
      </c>
      <c r="B1025" s="2" t="s">
        <v>288</v>
      </c>
      <c r="C1025" s="3" t="s">
        <v>38</v>
      </c>
      <c r="D1025" s="3" t="str">
        <f t="shared" si="120"/>
        <v>P5D18</v>
      </c>
      <c r="E1025" s="3">
        <v>4</v>
      </c>
      <c r="F1025" s="3" t="s">
        <v>300</v>
      </c>
      <c r="G1025" s="3"/>
      <c r="H1025" s="3">
        <v>328.15</v>
      </c>
      <c r="I1025" s="45">
        <f t="shared" si="119"/>
        <v>1.6478585026537699E-5</v>
      </c>
      <c r="J1025" s="20">
        <v>0.50216623576223363</v>
      </c>
      <c r="K1025" s="3">
        <v>1</v>
      </c>
      <c r="L1025" s="3">
        <v>96</v>
      </c>
      <c r="M1025" s="3">
        <v>5</v>
      </c>
      <c r="N1025" s="3" t="s">
        <v>10</v>
      </c>
      <c r="O1025" s="3" t="s">
        <v>11</v>
      </c>
      <c r="P1025" s="11" t="s">
        <v>269</v>
      </c>
      <c r="Q1025" s="13">
        <f t="shared" si="121"/>
        <v>1268416.6666666667</v>
      </c>
      <c r="R1025" s="9">
        <v>1264000</v>
      </c>
      <c r="S1025">
        <f t="shared" si="122"/>
        <v>99.651796859601859</v>
      </c>
      <c r="T1025">
        <f t="shared" si="123"/>
        <v>92.04782865777544</v>
      </c>
    </row>
    <row r="1026" spans="1:82" x14ac:dyDescent="0.45">
      <c r="A1026" s="1">
        <f t="shared" si="118"/>
        <v>1025</v>
      </c>
      <c r="B1026" s="2" t="s">
        <v>288</v>
      </c>
      <c r="C1026" s="3" t="s">
        <v>39</v>
      </c>
      <c r="D1026" s="3" t="str">
        <f t="shared" si="120"/>
        <v>P5C19</v>
      </c>
      <c r="E1026" s="3">
        <v>1</v>
      </c>
      <c r="F1026" s="3" t="s">
        <v>300</v>
      </c>
      <c r="G1026" s="3"/>
      <c r="H1026" s="3">
        <v>328.15</v>
      </c>
      <c r="I1026" s="45">
        <f t="shared" si="119"/>
        <v>5.2147420970056005E-6</v>
      </c>
      <c r="J1026" s="20">
        <v>0.15891336574754228</v>
      </c>
      <c r="K1026" s="3">
        <v>1</v>
      </c>
      <c r="L1026" s="3">
        <v>96</v>
      </c>
      <c r="M1026" s="3">
        <v>5</v>
      </c>
      <c r="N1026" s="3" t="s">
        <v>10</v>
      </c>
      <c r="O1026" s="3" t="s">
        <v>11</v>
      </c>
      <c r="P1026" s="11" t="s">
        <v>269</v>
      </c>
      <c r="Q1026" s="13">
        <f t="shared" si="121"/>
        <v>1268416.6666666667</v>
      </c>
      <c r="R1026" s="9">
        <v>1309000</v>
      </c>
      <c r="S1026">
        <f t="shared" si="122"/>
        <v>103.19952696931868</v>
      </c>
      <c r="T1026">
        <f t="shared" si="123"/>
        <v>92.04782865777544</v>
      </c>
    </row>
    <row r="1027" spans="1:82" x14ac:dyDescent="0.45">
      <c r="A1027" s="1">
        <f t="shared" ref="A1027:A1090" si="124">ROW(A1026)</f>
        <v>1026</v>
      </c>
      <c r="B1027" s="2" t="s">
        <v>288</v>
      </c>
      <c r="C1027" s="3" t="s">
        <v>40</v>
      </c>
      <c r="D1027" s="3" t="str">
        <f t="shared" si="120"/>
        <v>P5C20</v>
      </c>
      <c r="E1027" s="3">
        <v>2</v>
      </c>
      <c r="F1027" s="3" t="s">
        <v>300</v>
      </c>
      <c r="G1027" s="3"/>
      <c r="H1027" s="3">
        <v>328.15</v>
      </c>
      <c r="I1027" s="45">
        <f t="shared" si="119"/>
        <v>5.2147420970056005E-6</v>
      </c>
      <c r="J1027" s="20">
        <v>0.15891336574754228</v>
      </c>
      <c r="K1027" s="3">
        <v>1</v>
      </c>
      <c r="L1027" s="3">
        <v>96</v>
      </c>
      <c r="M1027" s="3">
        <v>5</v>
      </c>
      <c r="N1027" s="3" t="s">
        <v>10</v>
      </c>
      <c r="O1027" s="3" t="s">
        <v>11</v>
      </c>
      <c r="P1027" s="11" t="s">
        <v>269</v>
      </c>
      <c r="Q1027" s="13">
        <f t="shared" si="121"/>
        <v>1268416.6666666667</v>
      </c>
      <c r="R1027" s="9">
        <v>1306000</v>
      </c>
      <c r="S1027">
        <f t="shared" si="122"/>
        <v>102.96301162867093</v>
      </c>
      <c r="T1027">
        <f t="shared" si="123"/>
        <v>92.04782865777544</v>
      </c>
    </row>
    <row r="1028" spans="1:82" x14ac:dyDescent="0.45">
      <c r="A1028" s="1">
        <f t="shared" si="124"/>
        <v>1027</v>
      </c>
      <c r="B1028" s="2" t="s">
        <v>288</v>
      </c>
      <c r="C1028" s="3" t="s">
        <v>41</v>
      </c>
      <c r="D1028" s="3" t="str">
        <f t="shared" si="120"/>
        <v>P5D19</v>
      </c>
      <c r="E1028" s="3">
        <v>3</v>
      </c>
      <c r="F1028" s="3" t="s">
        <v>300</v>
      </c>
      <c r="G1028" s="3"/>
      <c r="H1028" s="3">
        <v>328.15</v>
      </c>
      <c r="I1028" s="45">
        <f t="shared" si="119"/>
        <v>5.2147420970056005E-6</v>
      </c>
      <c r="J1028" s="20">
        <v>0.15891336574754228</v>
      </c>
      <c r="K1028" s="3">
        <v>1</v>
      </c>
      <c r="L1028" s="3">
        <v>96</v>
      </c>
      <c r="M1028" s="3">
        <v>5</v>
      </c>
      <c r="N1028" s="3" t="s">
        <v>10</v>
      </c>
      <c r="O1028" s="3" t="s">
        <v>11</v>
      </c>
      <c r="P1028" s="11" t="s">
        <v>269</v>
      </c>
      <c r="Q1028" s="13">
        <f t="shared" si="121"/>
        <v>1268416.6666666667</v>
      </c>
      <c r="R1028" s="9">
        <v>1309000</v>
      </c>
      <c r="S1028">
        <f t="shared" si="122"/>
        <v>103.19952696931868</v>
      </c>
      <c r="T1028">
        <f t="shared" si="123"/>
        <v>92.04782865777544</v>
      </c>
    </row>
    <row r="1029" spans="1:82" x14ac:dyDescent="0.45">
      <c r="A1029" s="1">
        <f t="shared" si="124"/>
        <v>1028</v>
      </c>
      <c r="B1029" s="2" t="s">
        <v>288</v>
      </c>
      <c r="C1029" s="3" t="s">
        <v>42</v>
      </c>
      <c r="D1029" s="3" t="str">
        <f t="shared" si="120"/>
        <v>P5D20</v>
      </c>
      <c r="E1029" s="3">
        <v>4</v>
      </c>
      <c r="F1029" s="3" t="s">
        <v>300</v>
      </c>
      <c r="G1029" s="3"/>
      <c r="H1029" s="3">
        <v>328.15</v>
      </c>
      <c r="I1029" s="45">
        <f t="shared" si="119"/>
        <v>5.2147420970056005E-6</v>
      </c>
      <c r="J1029" s="20">
        <v>0.15891336574754228</v>
      </c>
      <c r="K1029" s="3">
        <v>1</v>
      </c>
      <c r="L1029" s="3">
        <v>96</v>
      </c>
      <c r="M1029" s="3">
        <v>5</v>
      </c>
      <c r="N1029" s="3" t="s">
        <v>10</v>
      </c>
      <c r="O1029" s="3" t="s">
        <v>11</v>
      </c>
      <c r="P1029" s="11" t="s">
        <v>269</v>
      </c>
      <c r="Q1029" s="13">
        <f t="shared" si="121"/>
        <v>1268416.6666666667</v>
      </c>
      <c r="R1029" s="9">
        <v>1242000</v>
      </c>
      <c r="S1029">
        <f t="shared" si="122"/>
        <v>97.91735102818474</v>
      </c>
      <c r="T1029">
        <f t="shared" si="123"/>
        <v>92.04782865777544</v>
      </c>
    </row>
    <row r="1030" spans="1:82" x14ac:dyDescent="0.45">
      <c r="A1030" s="1">
        <f t="shared" si="124"/>
        <v>1029</v>
      </c>
      <c r="B1030" s="2" t="s">
        <v>288</v>
      </c>
      <c r="C1030" s="3" t="s">
        <v>43</v>
      </c>
      <c r="D1030" s="3" t="str">
        <f t="shared" si="120"/>
        <v>P5C21</v>
      </c>
      <c r="E1030" s="3">
        <v>1</v>
      </c>
      <c r="F1030" s="3" t="s">
        <v>300</v>
      </c>
      <c r="G1030" s="3"/>
      <c r="H1030" s="3">
        <v>328.15</v>
      </c>
      <c r="I1030" s="45">
        <f t="shared" si="119"/>
        <v>1.6502348408245568E-6</v>
      </c>
      <c r="J1030" s="20">
        <v>5.0289039793526037E-2</v>
      </c>
      <c r="K1030" s="3">
        <v>1</v>
      </c>
      <c r="L1030" s="3">
        <v>96</v>
      </c>
      <c r="M1030" s="3">
        <v>5</v>
      </c>
      <c r="N1030" s="3" t="s">
        <v>10</v>
      </c>
      <c r="O1030" s="3" t="s">
        <v>11</v>
      </c>
      <c r="P1030" s="11" t="s">
        <v>269</v>
      </c>
      <c r="Q1030" s="13">
        <f t="shared" si="121"/>
        <v>1268416.6666666667</v>
      </c>
      <c r="R1030" s="9">
        <v>1268000</v>
      </c>
      <c r="S1030">
        <f t="shared" si="122"/>
        <v>99.967150647132243</v>
      </c>
      <c r="T1030">
        <f t="shared" si="123"/>
        <v>92.04782865777544</v>
      </c>
    </row>
    <row r="1031" spans="1:82" x14ac:dyDescent="0.45">
      <c r="A1031" s="1">
        <f t="shared" si="124"/>
        <v>1030</v>
      </c>
      <c r="B1031" s="2" t="s">
        <v>288</v>
      </c>
      <c r="C1031" s="3" t="s">
        <v>44</v>
      </c>
      <c r="D1031" s="3" t="str">
        <f t="shared" si="120"/>
        <v>P5C22</v>
      </c>
      <c r="E1031" s="3">
        <v>2</v>
      </c>
      <c r="F1031" s="3" t="s">
        <v>300</v>
      </c>
      <c r="G1031" s="3"/>
      <c r="H1031" s="3">
        <v>328.15</v>
      </c>
      <c r="I1031" s="45">
        <f t="shared" si="119"/>
        <v>1.6502348408245568E-6</v>
      </c>
      <c r="J1031" s="20">
        <v>5.0289039793526037E-2</v>
      </c>
      <c r="K1031" s="3">
        <v>1</v>
      </c>
      <c r="L1031" s="3">
        <v>96</v>
      </c>
      <c r="M1031" s="3">
        <v>5</v>
      </c>
      <c r="N1031" s="3" t="s">
        <v>10</v>
      </c>
      <c r="O1031" s="3" t="s">
        <v>11</v>
      </c>
      <c r="P1031" s="11" t="s">
        <v>269</v>
      </c>
      <c r="Q1031" s="13">
        <f t="shared" si="121"/>
        <v>1268416.6666666667</v>
      </c>
      <c r="R1031" s="9">
        <v>1307000</v>
      </c>
      <c r="S1031">
        <f t="shared" si="122"/>
        <v>103.04185007555351</v>
      </c>
      <c r="T1031">
        <f t="shared" si="123"/>
        <v>92.04782865777544</v>
      </c>
    </row>
    <row r="1032" spans="1:82" x14ac:dyDescent="0.45">
      <c r="A1032" s="1">
        <f t="shared" si="124"/>
        <v>1031</v>
      </c>
      <c r="B1032" s="2" t="s">
        <v>288</v>
      </c>
      <c r="C1032" s="3" t="s">
        <v>45</v>
      </c>
      <c r="D1032" s="3" t="str">
        <f t="shared" si="120"/>
        <v>P5D21</v>
      </c>
      <c r="E1032" s="3">
        <v>3</v>
      </c>
      <c r="F1032" s="3" t="s">
        <v>300</v>
      </c>
      <c r="G1032" s="3"/>
      <c r="H1032" s="3">
        <v>328.15</v>
      </c>
      <c r="I1032" s="45">
        <f t="shared" si="119"/>
        <v>1.6502348408245568E-6</v>
      </c>
      <c r="J1032" s="20">
        <v>5.0289039793526037E-2</v>
      </c>
      <c r="K1032" s="3">
        <v>1</v>
      </c>
      <c r="L1032" s="3">
        <v>96</v>
      </c>
      <c r="M1032" s="3">
        <v>5</v>
      </c>
      <c r="N1032" s="3" t="s">
        <v>10</v>
      </c>
      <c r="O1032" s="3" t="s">
        <v>11</v>
      </c>
      <c r="P1032" s="11" t="s">
        <v>269</v>
      </c>
      <c r="Q1032" s="13">
        <f t="shared" si="121"/>
        <v>1268416.6666666667</v>
      </c>
      <c r="R1032" s="9">
        <v>1295000</v>
      </c>
      <c r="S1032">
        <f t="shared" si="122"/>
        <v>102.09578871296235</v>
      </c>
      <c r="T1032">
        <f t="shared" si="123"/>
        <v>92.04782865777544</v>
      </c>
    </row>
    <row r="1033" spans="1:82" x14ac:dyDescent="0.45">
      <c r="A1033" s="1">
        <f t="shared" si="124"/>
        <v>1032</v>
      </c>
      <c r="B1033" s="2" t="s">
        <v>288</v>
      </c>
      <c r="C1033" s="3" t="s">
        <v>46</v>
      </c>
      <c r="D1033" s="3" t="str">
        <f t="shared" si="120"/>
        <v>P5D22</v>
      </c>
      <c r="E1033" s="3">
        <v>4</v>
      </c>
      <c r="F1033" s="3" t="s">
        <v>300</v>
      </c>
      <c r="G1033" s="3"/>
      <c r="H1033" s="3">
        <v>328.15</v>
      </c>
      <c r="I1033" s="45">
        <f t="shared" si="119"/>
        <v>1.6502348408245568E-6</v>
      </c>
      <c r="J1033" s="20">
        <v>5.0289039793526037E-2</v>
      </c>
      <c r="K1033" s="3">
        <v>1</v>
      </c>
      <c r="L1033" s="3">
        <v>96</v>
      </c>
      <c r="M1033" s="3">
        <v>5</v>
      </c>
      <c r="N1033" s="3" t="s">
        <v>10</v>
      </c>
      <c r="O1033" s="3" t="s">
        <v>11</v>
      </c>
      <c r="P1033" s="11" t="s">
        <v>269</v>
      </c>
      <c r="Q1033" s="13">
        <f t="shared" si="121"/>
        <v>1268416.6666666667</v>
      </c>
      <c r="R1033" s="9">
        <v>1284000</v>
      </c>
      <c r="S1033">
        <f t="shared" si="122"/>
        <v>101.22856579725379</v>
      </c>
      <c r="T1033">
        <f t="shared" si="123"/>
        <v>92.04782865777544</v>
      </c>
    </row>
    <row r="1034" spans="1:82" x14ac:dyDescent="0.45">
      <c r="A1034" s="1">
        <f t="shared" si="124"/>
        <v>1033</v>
      </c>
      <c r="B1034" s="2" t="s">
        <v>288</v>
      </c>
      <c r="C1034" s="3" t="s">
        <v>47</v>
      </c>
      <c r="D1034" s="3" t="str">
        <f t="shared" si="120"/>
        <v>P5E3</v>
      </c>
      <c r="E1034" s="3">
        <v>1</v>
      </c>
      <c r="F1034" s="3" t="s">
        <v>301</v>
      </c>
      <c r="G1034" s="3"/>
      <c r="H1034" s="3">
        <v>300</v>
      </c>
      <c r="I1034" s="44">
        <v>0.6</v>
      </c>
      <c r="J1034" s="20">
        <f t="shared" ref="J1034:J1097" si="125">+I1034/100/H1034*1000*1000000</f>
        <v>20000</v>
      </c>
      <c r="K1034" s="3">
        <v>1</v>
      </c>
      <c r="L1034" s="3">
        <v>96</v>
      </c>
      <c r="M1034" s="3">
        <v>5</v>
      </c>
      <c r="N1034" s="3" t="s">
        <v>10</v>
      </c>
      <c r="O1034" s="3" t="s">
        <v>11</v>
      </c>
      <c r="P1034" s="11" t="s">
        <v>269</v>
      </c>
      <c r="Q1034" s="13">
        <f t="shared" si="121"/>
        <v>1268416.6666666667</v>
      </c>
      <c r="R1034" s="9">
        <v>807805</v>
      </c>
      <c r="S1034">
        <f t="shared" si="122"/>
        <v>63.686091583995797</v>
      </c>
      <c r="T1034">
        <f>+_xlfn.PERCENTILE.EXC(S1034:S1069,0.05)</f>
        <v>63.041563629196503</v>
      </c>
      <c r="V1034" t="str">
        <f>+F1034</f>
        <v>AFFF1-Solberg</v>
      </c>
      <c r="W1034" t="s">
        <v>277</v>
      </c>
      <c r="X1034">
        <v>0</v>
      </c>
      <c r="Y1034">
        <f>+J1066</f>
        <v>0.67052053058034722</v>
      </c>
      <c r="Z1034">
        <f>+J1062</f>
        <v>2.1188448766338972</v>
      </c>
      <c r="AA1034">
        <f>+J1058</f>
        <v>6.695549810163115</v>
      </c>
      <c r="AB1034">
        <f>+J1054</f>
        <v>21.157937400115447</v>
      </c>
      <c r="AC1034">
        <f>+J1050</f>
        <v>66.859082184364809</v>
      </c>
      <c r="AD1034" s="24">
        <f>+J1046</f>
        <v>211.27469970259284</v>
      </c>
      <c r="AE1034">
        <f>+J1042</f>
        <v>667.62805106019323</v>
      </c>
      <c r="AF1034">
        <f>+J1038</f>
        <v>2109.7046413502107</v>
      </c>
      <c r="AG1034">
        <f>+J1034</f>
        <v>20000</v>
      </c>
    </row>
    <row r="1035" spans="1:82" x14ac:dyDescent="0.45">
      <c r="A1035" s="1">
        <f t="shared" si="124"/>
        <v>1034</v>
      </c>
      <c r="B1035" s="2" t="s">
        <v>288</v>
      </c>
      <c r="C1035" s="3" t="s">
        <v>48</v>
      </c>
      <c r="D1035" s="3" t="str">
        <f t="shared" si="120"/>
        <v>P5E4</v>
      </c>
      <c r="E1035" s="3">
        <v>2</v>
      </c>
      <c r="F1035" s="3" t="s">
        <v>301</v>
      </c>
      <c r="G1035" s="3"/>
      <c r="H1035" s="3">
        <v>300</v>
      </c>
      <c r="I1035" s="44">
        <v>0.6</v>
      </c>
      <c r="J1035" s="20">
        <f t="shared" si="125"/>
        <v>20000</v>
      </c>
      <c r="K1035" s="3">
        <v>1</v>
      </c>
      <c r="L1035" s="3">
        <v>96</v>
      </c>
      <c r="M1035" s="3">
        <v>5</v>
      </c>
      <c r="N1035" s="3" t="s">
        <v>10</v>
      </c>
      <c r="O1035" s="3" t="s">
        <v>11</v>
      </c>
      <c r="P1035" s="11" t="s">
        <v>269</v>
      </c>
      <c r="Q1035" s="13">
        <f t="shared" si="121"/>
        <v>1268416.6666666667</v>
      </c>
      <c r="R1035" s="9">
        <v>837956</v>
      </c>
      <c r="S1035">
        <f t="shared" si="122"/>
        <v>66.06314959595295</v>
      </c>
      <c r="T1035">
        <f>+T1034</f>
        <v>63.041563629196503</v>
      </c>
      <c r="V1035" t="str">
        <f>+F1034</f>
        <v>AFFF1-Solberg</v>
      </c>
      <c r="W1035" t="s">
        <v>278</v>
      </c>
      <c r="X1035">
        <v>0</v>
      </c>
      <c r="Y1035">
        <f>+I1066</f>
        <v>2.0115615917410416E-5</v>
      </c>
      <c r="Z1035">
        <f>+I1062</f>
        <v>6.356534629901692E-5</v>
      </c>
      <c r="AA1035">
        <f>+I1058</f>
        <v>2.0086649430489347E-4</v>
      </c>
      <c r="AB1035">
        <f>+I1054</f>
        <v>6.3473812200346336E-4</v>
      </c>
      <c r="AC1035">
        <f>+I1050</f>
        <v>2.0057724655309444E-3</v>
      </c>
      <c r="AD1035" s="24">
        <f>+I1046</f>
        <v>6.3382409910777843E-3</v>
      </c>
      <c r="AE1035">
        <f>+I1042</f>
        <v>2.0028841531805799E-2</v>
      </c>
      <c r="AF1035">
        <f>+I1038</f>
        <v>6.3291139240506333E-2</v>
      </c>
      <c r="AG1035">
        <f>+I1034</f>
        <v>0.6</v>
      </c>
    </row>
    <row r="1036" spans="1:82" x14ac:dyDescent="0.45">
      <c r="A1036" s="1">
        <f t="shared" si="124"/>
        <v>1035</v>
      </c>
      <c r="B1036" s="2" t="s">
        <v>288</v>
      </c>
      <c r="C1036" s="3" t="s">
        <v>49</v>
      </c>
      <c r="D1036" s="3" t="str">
        <f t="shared" si="120"/>
        <v>P5F3</v>
      </c>
      <c r="E1036" s="3">
        <v>3</v>
      </c>
      <c r="F1036" s="3" t="s">
        <v>301</v>
      </c>
      <c r="G1036" s="3"/>
      <c r="H1036" s="3">
        <v>300</v>
      </c>
      <c r="I1036" s="44">
        <v>0.6</v>
      </c>
      <c r="J1036" s="20">
        <f t="shared" si="125"/>
        <v>20000</v>
      </c>
      <c r="K1036" s="3">
        <v>1</v>
      </c>
      <c r="L1036" s="3">
        <v>96</v>
      </c>
      <c r="M1036" s="3">
        <v>5</v>
      </c>
      <c r="N1036" s="3" t="s">
        <v>10</v>
      </c>
      <c r="O1036" s="3" t="s">
        <v>11</v>
      </c>
      <c r="P1036" s="11" t="s">
        <v>269</v>
      </c>
      <c r="Q1036" s="13">
        <f t="shared" si="121"/>
        <v>1268416.6666666667</v>
      </c>
      <c r="R1036" s="9">
        <v>818549</v>
      </c>
      <c r="S1036">
        <f t="shared" si="122"/>
        <v>64.533131857302408</v>
      </c>
      <c r="T1036">
        <f t="shared" ref="T1036:T1069" si="126">+T1035</f>
        <v>63.041563629196503</v>
      </c>
      <c r="V1036" t="str">
        <f>+F1034</f>
        <v>AFFF1-Solberg</v>
      </c>
    </row>
    <row r="1037" spans="1:82" x14ac:dyDescent="0.45">
      <c r="A1037" s="1">
        <f t="shared" si="124"/>
        <v>1036</v>
      </c>
      <c r="B1037" s="2" t="s">
        <v>288</v>
      </c>
      <c r="C1037" s="3" t="s">
        <v>50</v>
      </c>
      <c r="D1037" s="3" t="str">
        <f t="shared" si="120"/>
        <v>P5F4</v>
      </c>
      <c r="E1037" s="3">
        <v>4</v>
      </c>
      <c r="F1037" s="3" t="s">
        <v>301</v>
      </c>
      <c r="G1037" s="3"/>
      <c r="H1037" s="3">
        <v>300</v>
      </c>
      <c r="I1037" s="44">
        <v>0.6</v>
      </c>
      <c r="J1037" s="20">
        <f t="shared" si="125"/>
        <v>20000</v>
      </c>
      <c r="K1037" s="3">
        <v>1</v>
      </c>
      <c r="L1037" s="3">
        <v>96</v>
      </c>
      <c r="M1037" s="3">
        <v>5</v>
      </c>
      <c r="N1037" s="3" t="s">
        <v>10</v>
      </c>
      <c r="O1037" s="3" t="s">
        <v>11</v>
      </c>
      <c r="P1037" s="11" t="s">
        <v>269</v>
      </c>
      <c r="Q1037" s="13">
        <f t="shared" si="121"/>
        <v>1268416.6666666667</v>
      </c>
      <c r="R1037" s="9">
        <v>753303</v>
      </c>
      <c r="S1037">
        <f t="shared" si="122"/>
        <v>59.389238552000521</v>
      </c>
      <c r="T1037">
        <f t="shared" si="126"/>
        <v>63.041563629196503</v>
      </c>
      <c r="V1037" t="s">
        <v>280</v>
      </c>
      <c r="W1037" t="str">
        <f>+$D$1214</f>
        <v>P5C13</v>
      </c>
      <c r="X1037" t="str">
        <f>+$D$1215</f>
        <v>P5C14</v>
      </c>
      <c r="Y1037" t="str">
        <f>+$D$1216</f>
        <v>P5D13</v>
      </c>
      <c r="Z1037" t="str">
        <f>+$D$1217</f>
        <v>P5D14</v>
      </c>
      <c r="AA1037" t="str">
        <f>+$D$1218</f>
        <v>P5E13</v>
      </c>
      <c r="AB1037" t="str">
        <f>+$D$1219</f>
        <v>P5E14</v>
      </c>
      <c r="AC1037" t="str">
        <f>+$D$1220</f>
        <v>P5F13</v>
      </c>
      <c r="AD1037" s="24" t="str">
        <f>+$D$1221</f>
        <v>P5F14</v>
      </c>
      <c r="AE1037" t="str">
        <f>+$D$1222</f>
        <v>P5G13</v>
      </c>
      <c r="AF1037" t="str">
        <f>+$D$1223</f>
        <v>P5G14</v>
      </c>
      <c r="AG1037" t="str">
        <f>+$D$1224</f>
        <v>P5H13</v>
      </c>
      <c r="AH1037" t="str">
        <f>+$D$1225</f>
        <v>P5H14</v>
      </c>
      <c r="AI1037" t="str">
        <f>+$D$1226</f>
        <v>P5I13</v>
      </c>
      <c r="AJ1037" t="str">
        <f>+$D$1227</f>
        <v>P5I14</v>
      </c>
      <c r="AK1037" t="str">
        <f>+$D$1228</f>
        <v>P5J13</v>
      </c>
      <c r="AL1037" t="str">
        <f>+$D$1229</f>
        <v>P5J14</v>
      </c>
      <c r="AM1037" t="str">
        <f>+$D$1230</f>
        <v>P5K13</v>
      </c>
      <c r="AN1037" t="str">
        <f>+$D$1231</f>
        <v>P5K14</v>
      </c>
      <c r="AO1037" t="str">
        <f>+$D$1232</f>
        <v>P5L13</v>
      </c>
      <c r="AP1037" t="str">
        <f>+$D$1233</f>
        <v>P5L14</v>
      </c>
      <c r="AQ1037" t="str">
        <f>+$D$1234</f>
        <v>P5M13</v>
      </c>
      <c r="AR1037" t="str">
        <f>+$D$1235</f>
        <v>P5M14</v>
      </c>
      <c r="AS1037" t="str">
        <f>+$D$1236</f>
        <v>P5N13</v>
      </c>
      <c r="AT1037" t="str">
        <f>+$D$1237</f>
        <v>P5N14</v>
      </c>
      <c r="AU1037" t="str">
        <f>+D1034</f>
        <v>P5E3</v>
      </c>
      <c r="AV1037" t="str">
        <f>+D1035</f>
        <v>P5E4</v>
      </c>
      <c r="AW1037" t="str">
        <f>+D1036</f>
        <v>P5F3</v>
      </c>
      <c r="AX1037" t="str">
        <f>+D1037</f>
        <v>P5F4</v>
      </c>
      <c r="AY1037" t="str">
        <f>+D1038</f>
        <v>P5E5</v>
      </c>
      <c r="AZ1037" t="str">
        <f>+D1039</f>
        <v>P5E6</v>
      </c>
      <c r="BA1037" t="str">
        <f>+D1040</f>
        <v>P5F5</v>
      </c>
      <c r="BB1037" t="str">
        <f>+D1041</f>
        <v>P5F6</v>
      </c>
      <c r="BC1037" t="str">
        <f>+D1042</f>
        <v>P5E7</v>
      </c>
      <c r="BD1037" t="str">
        <f>+D1043</f>
        <v>P5E8</v>
      </c>
      <c r="BE1037" t="str">
        <f>+D1044</f>
        <v>P5F7</v>
      </c>
      <c r="BF1037" t="str">
        <f>+D1045</f>
        <v>P5F8</v>
      </c>
      <c r="BG1037" t="str">
        <f>+D1046</f>
        <v>P5E9</v>
      </c>
      <c r="BH1037" t="str">
        <f>+D1047</f>
        <v>P5E10</v>
      </c>
      <c r="BI1037" t="str">
        <f>+D1048</f>
        <v>P5F9</v>
      </c>
      <c r="BJ1037" t="str">
        <f>+D1049</f>
        <v>P5F10</v>
      </c>
      <c r="BK1037" t="str">
        <f>+D1050</f>
        <v>P5E11</v>
      </c>
      <c r="BL1037" t="str">
        <f>+D1051</f>
        <v>P5E12</v>
      </c>
      <c r="BM1037" t="str">
        <f>+D1052</f>
        <v>P5F11</v>
      </c>
      <c r="BN1037" t="str">
        <f>+D1053</f>
        <v>P5F12</v>
      </c>
      <c r="BO1037" t="str">
        <f>+D1054</f>
        <v>P5E15</v>
      </c>
      <c r="BP1037" t="str">
        <f>+D1055</f>
        <v>P5E16</v>
      </c>
      <c r="BQ1037" t="str">
        <f>+D1056</f>
        <v>P5F15</v>
      </c>
      <c r="BR1037" t="str">
        <f>+D1057</f>
        <v>P5F16</v>
      </c>
      <c r="BS1037" t="str">
        <f>+D1058</f>
        <v>P5E17</v>
      </c>
      <c r="BT1037" t="str">
        <f>+D1059</f>
        <v>P5E18</v>
      </c>
      <c r="BU1037" t="str">
        <f>+D1060</f>
        <v>P5F17</v>
      </c>
      <c r="BV1037" t="str">
        <f>+D1061</f>
        <v>P5F18</v>
      </c>
      <c r="BW1037" t="str">
        <f>+D1062</f>
        <v>P5E19</v>
      </c>
      <c r="BX1037" t="str">
        <f>+D1063</f>
        <v>P5E20</v>
      </c>
      <c r="BY1037" t="str">
        <f>+D1064</f>
        <v>P5F19</v>
      </c>
      <c r="BZ1037" t="str">
        <f>+D1065</f>
        <v>P5F20</v>
      </c>
      <c r="CA1037" t="str">
        <f>+D1066</f>
        <v>P5E21</v>
      </c>
      <c r="CB1037" t="str">
        <f>+D1067</f>
        <v>P5E22</v>
      </c>
      <c r="CC1037" t="str">
        <f>+D1068</f>
        <v>P5F21</v>
      </c>
      <c r="CD1037" t="str">
        <f>+D1069</f>
        <v>P5F22</v>
      </c>
    </row>
    <row r="1038" spans="1:82" x14ac:dyDescent="0.45">
      <c r="A1038" s="1">
        <f t="shared" si="124"/>
        <v>1037</v>
      </c>
      <c r="B1038" s="2" t="s">
        <v>288</v>
      </c>
      <c r="C1038" s="3" t="s">
        <v>51</v>
      </c>
      <c r="D1038" s="3" t="str">
        <f t="shared" si="120"/>
        <v>P5E5</v>
      </c>
      <c r="E1038" s="3">
        <v>1</v>
      </c>
      <c r="F1038" s="3" t="s">
        <v>301</v>
      </c>
      <c r="G1038" s="3"/>
      <c r="H1038" s="3">
        <v>300</v>
      </c>
      <c r="I1038" s="44">
        <v>6.3291139240506333E-2</v>
      </c>
      <c r="J1038" s="20">
        <f t="shared" si="125"/>
        <v>2109.7046413502107</v>
      </c>
      <c r="K1038" s="3">
        <v>1</v>
      </c>
      <c r="L1038" s="3">
        <v>96</v>
      </c>
      <c r="M1038" s="3">
        <v>5</v>
      </c>
      <c r="N1038" s="3" t="s">
        <v>10</v>
      </c>
      <c r="O1038" s="3" t="s">
        <v>11</v>
      </c>
      <c r="P1038" s="11" t="s">
        <v>269</v>
      </c>
      <c r="Q1038" s="13">
        <f t="shared" si="121"/>
        <v>1268416.6666666667</v>
      </c>
      <c r="R1038" s="9">
        <v>1019000</v>
      </c>
      <c r="S1038">
        <f t="shared" si="122"/>
        <v>80.336377373365735</v>
      </c>
      <c r="T1038">
        <f t="shared" si="126"/>
        <v>63.041563629196503</v>
      </c>
      <c r="V1038" t="s">
        <v>281</v>
      </c>
      <c r="W1038" s="23">
        <f>+$I$1214</f>
        <v>0</v>
      </c>
      <c r="X1038" s="23">
        <f>+$I$1215</f>
        <v>0</v>
      </c>
      <c r="Y1038" s="23">
        <f>+$I$1216</f>
        <v>0</v>
      </c>
      <c r="Z1038" s="23">
        <f>+$I$1217</f>
        <v>0</v>
      </c>
      <c r="AA1038" s="23">
        <f>+$I$1218</f>
        <v>0</v>
      </c>
      <c r="AB1038" s="23">
        <f>+$I$1219</f>
        <v>0</v>
      </c>
      <c r="AC1038" s="23">
        <f>+$I$1220</f>
        <v>0</v>
      </c>
      <c r="AD1038" s="25">
        <f>+$I$1221</f>
        <v>0</v>
      </c>
      <c r="AE1038" s="23">
        <f>+$I$1222</f>
        <v>0</v>
      </c>
      <c r="AF1038" s="23">
        <f>+$I$1223</f>
        <v>0</v>
      </c>
      <c r="AG1038" s="23">
        <f>+$I$1224</f>
        <v>0</v>
      </c>
      <c r="AH1038" s="23">
        <f>+$I$1225</f>
        <v>0</v>
      </c>
      <c r="AI1038" s="23">
        <f>+$I$1226</f>
        <v>0</v>
      </c>
      <c r="AJ1038" s="23">
        <f>+$I$1227</f>
        <v>0</v>
      </c>
      <c r="AK1038" s="23">
        <f>+$I$1228</f>
        <v>0</v>
      </c>
      <c r="AL1038" s="23">
        <f>+$I$1229</f>
        <v>0</v>
      </c>
      <c r="AM1038" s="23">
        <f>+$I$1230</f>
        <v>0</v>
      </c>
      <c r="AN1038" s="23">
        <f>+$I$1231</f>
        <v>0</v>
      </c>
      <c r="AO1038" s="23">
        <f>+$I$1232</f>
        <v>0</v>
      </c>
      <c r="AP1038" s="23">
        <f>+$I$1233</f>
        <v>0</v>
      </c>
      <c r="AQ1038" s="23">
        <f>+$I$1234</f>
        <v>0</v>
      </c>
      <c r="AR1038" s="23">
        <f>+$I$1235</f>
        <v>0</v>
      </c>
      <c r="AS1038" s="23">
        <f>+$I$1236</f>
        <v>0</v>
      </c>
      <c r="AT1038" s="23">
        <f>+$I$1237</f>
        <v>0</v>
      </c>
      <c r="AU1038">
        <f>+I1034</f>
        <v>0.6</v>
      </c>
      <c r="AV1038">
        <f>+I1035</f>
        <v>0.6</v>
      </c>
      <c r="AW1038">
        <f>+I1036</f>
        <v>0.6</v>
      </c>
      <c r="AX1038">
        <f>+I1037</f>
        <v>0.6</v>
      </c>
      <c r="AY1038">
        <f>+I1038</f>
        <v>6.3291139240506333E-2</v>
      </c>
      <c r="AZ1038">
        <f>+I1039</f>
        <v>6.3291139240506333E-2</v>
      </c>
      <c r="BA1038">
        <f>+I1040</f>
        <v>6.3291139240506333E-2</v>
      </c>
      <c r="BB1038">
        <f>+I1041</f>
        <v>6.3291139240506333E-2</v>
      </c>
      <c r="BC1038">
        <f>+I1042</f>
        <v>2.0028841531805799E-2</v>
      </c>
      <c r="BD1038">
        <f>+I1043</f>
        <v>2.0028841531805799E-2</v>
      </c>
      <c r="BE1038">
        <f>+I1044</f>
        <v>2.0028841531805799E-2</v>
      </c>
      <c r="BF1038">
        <f>+I1045</f>
        <v>2.0028841531805799E-2</v>
      </c>
      <c r="BG1038">
        <f>+I1046</f>
        <v>6.3382409910777843E-3</v>
      </c>
      <c r="BH1038">
        <f>+I1047</f>
        <v>6.3382409910777843E-3</v>
      </c>
      <c r="BI1038">
        <f>+I1048</f>
        <v>6.3382409910777843E-3</v>
      </c>
      <c r="BJ1038">
        <f>+I1049</f>
        <v>6.3382409910777843E-3</v>
      </c>
      <c r="BK1038">
        <f>+I1050</f>
        <v>2.0057724655309444E-3</v>
      </c>
      <c r="BL1038">
        <f>+I1051</f>
        <v>2.0057724655309444E-3</v>
      </c>
      <c r="BM1038">
        <f>+I1052</f>
        <v>2.0057724655309444E-3</v>
      </c>
      <c r="BN1038">
        <f>+I1053</f>
        <v>2.0057724655309444E-3</v>
      </c>
      <c r="BO1038">
        <f>+I1054</f>
        <v>6.3473812200346336E-4</v>
      </c>
      <c r="BP1038">
        <f>+I1055</f>
        <v>6.3473812200346336E-4</v>
      </c>
      <c r="BQ1038">
        <f>+I1056</f>
        <v>6.3473812200346336E-4</v>
      </c>
      <c r="BR1038">
        <f>+I1057</f>
        <v>6.3473812200346336E-4</v>
      </c>
      <c r="BS1038">
        <f>+I1058</f>
        <v>2.0086649430489347E-4</v>
      </c>
      <c r="BT1038">
        <f>+I1059</f>
        <v>2.0086649430489347E-4</v>
      </c>
      <c r="BU1038">
        <f>+I1060</f>
        <v>2.0086649430489347E-4</v>
      </c>
      <c r="BV1038">
        <f>+I1061</f>
        <v>2.0086649430489347E-4</v>
      </c>
      <c r="BW1038">
        <f>+I1062</f>
        <v>6.356534629901692E-5</v>
      </c>
      <c r="BX1038">
        <f>+I1063</f>
        <v>6.356534629901692E-5</v>
      </c>
      <c r="BY1038">
        <f>+I1064</f>
        <v>6.356534629901692E-5</v>
      </c>
      <c r="BZ1038">
        <f>+I1065</f>
        <v>6.356534629901692E-5</v>
      </c>
      <c r="CA1038">
        <f>+I1066</f>
        <v>2.0115615917410416E-5</v>
      </c>
      <c r="CB1038">
        <f>+I1067</f>
        <v>2.0115615917410416E-5</v>
      </c>
      <c r="CC1038">
        <f>+I1068</f>
        <v>2.0115615917410416E-5</v>
      </c>
      <c r="CD1038">
        <f>+I1069</f>
        <v>2.0115615917410416E-5</v>
      </c>
    </row>
    <row r="1039" spans="1:82" x14ac:dyDescent="0.45">
      <c r="A1039" s="1">
        <f t="shared" si="124"/>
        <v>1038</v>
      </c>
      <c r="B1039" s="2" t="s">
        <v>288</v>
      </c>
      <c r="C1039" s="3" t="s">
        <v>52</v>
      </c>
      <c r="D1039" s="3" t="str">
        <f t="shared" si="120"/>
        <v>P5E6</v>
      </c>
      <c r="E1039" s="3">
        <v>2</v>
      </c>
      <c r="F1039" s="3" t="s">
        <v>301</v>
      </c>
      <c r="G1039" s="3"/>
      <c r="H1039" s="3">
        <v>300</v>
      </c>
      <c r="I1039" s="44">
        <v>6.3291139240506333E-2</v>
      </c>
      <c r="J1039" s="20">
        <f t="shared" si="125"/>
        <v>2109.7046413502107</v>
      </c>
      <c r="K1039" s="3">
        <v>1</v>
      </c>
      <c r="L1039" s="3">
        <v>96</v>
      </c>
      <c r="M1039" s="3">
        <v>5</v>
      </c>
      <c r="N1039" s="3" t="s">
        <v>10</v>
      </c>
      <c r="O1039" s="3" t="s">
        <v>11</v>
      </c>
      <c r="P1039" s="11" t="s">
        <v>269</v>
      </c>
      <c r="Q1039" s="13">
        <f t="shared" si="121"/>
        <v>1268416.6666666667</v>
      </c>
      <c r="R1039" s="9">
        <v>1079000</v>
      </c>
      <c r="S1039">
        <f t="shared" si="122"/>
        <v>85.066684186321524</v>
      </c>
      <c r="T1039">
        <f t="shared" si="126"/>
        <v>63.041563629196503</v>
      </c>
      <c r="V1039" s="19" t="str">
        <f>+$R$1</f>
        <v>ATP Depletion (CTG-RLU)</v>
      </c>
      <c r="W1039">
        <f>+$R$1214</f>
        <v>1235000</v>
      </c>
      <c r="X1039">
        <f>+$R$1215</f>
        <v>1256000</v>
      </c>
      <c r="Y1039">
        <f>+$R$1216</f>
        <v>1278000</v>
      </c>
      <c r="Z1039">
        <f>+$R$1217</f>
        <v>1216000</v>
      </c>
      <c r="AA1039">
        <f>+$R$1218</f>
        <v>1302000</v>
      </c>
      <c r="AB1039">
        <f>+$R$1219</f>
        <v>1255000</v>
      </c>
      <c r="AC1039">
        <f>+$R$1220</f>
        <v>1294000</v>
      </c>
      <c r="AD1039" s="24">
        <f>+$R$1221</f>
        <v>1269000</v>
      </c>
      <c r="AE1039">
        <f>+$R$1222</f>
        <v>1316000</v>
      </c>
      <c r="AF1039">
        <f>+$R$1223</f>
        <v>1245000</v>
      </c>
      <c r="AG1039">
        <f>+$R$1224</f>
        <v>1264000</v>
      </c>
      <c r="AH1039">
        <f>+$R$1225</f>
        <v>1252000</v>
      </c>
      <c r="AI1039">
        <f>+$R$1226</f>
        <v>1287000</v>
      </c>
      <c r="AJ1039">
        <f>+$R$1227</f>
        <v>1181000</v>
      </c>
      <c r="AK1039">
        <f>+$R$1228</f>
        <v>1275000</v>
      </c>
      <c r="AL1039">
        <f>+$R$1229</f>
        <v>1251000</v>
      </c>
      <c r="AM1039">
        <f>+$R$1230</f>
        <v>1278000</v>
      </c>
      <c r="AN1039">
        <f>+$R$1231</f>
        <v>1243000</v>
      </c>
      <c r="AO1039">
        <f>+$R$1232</f>
        <v>1285000</v>
      </c>
      <c r="AP1039">
        <f>+$R$1233</f>
        <v>1266000</v>
      </c>
      <c r="AQ1039">
        <f>+$R$1234</f>
        <v>1283000</v>
      </c>
      <c r="AR1039">
        <f>+$R$1235</f>
        <v>1269000</v>
      </c>
      <c r="AS1039">
        <f>+$R$1236</f>
        <v>1325000</v>
      </c>
      <c r="AT1039">
        <f>+$R$1237</f>
        <v>1317000</v>
      </c>
      <c r="AU1039">
        <f>+R1034</f>
        <v>807805</v>
      </c>
      <c r="AV1039">
        <f>+R1035</f>
        <v>837956</v>
      </c>
      <c r="AW1039">
        <f>+R1036</f>
        <v>818549</v>
      </c>
      <c r="AX1039">
        <f>+R1037</f>
        <v>753303</v>
      </c>
      <c r="AY1039">
        <f>+R1038</f>
        <v>1019000</v>
      </c>
      <c r="AZ1039">
        <f>+R1039</f>
        <v>1079000</v>
      </c>
      <c r="BA1039">
        <f>+R1040</f>
        <v>1070000</v>
      </c>
      <c r="BB1039">
        <f>+R1041</f>
        <v>1062000</v>
      </c>
      <c r="BC1039">
        <f>+R1042</f>
        <v>1230000</v>
      </c>
      <c r="BD1039">
        <f>+R1043</f>
        <v>1171000</v>
      </c>
      <c r="BE1039">
        <f>+R1044</f>
        <v>1209000</v>
      </c>
      <c r="BF1039">
        <f>+R1045</f>
        <v>1174000</v>
      </c>
      <c r="BG1039">
        <f>+R1046</f>
        <v>1295000</v>
      </c>
      <c r="BH1039">
        <f>+R1047</f>
        <v>1182000</v>
      </c>
      <c r="BI1039">
        <f>+R1048</f>
        <v>1276000</v>
      </c>
      <c r="BJ1039">
        <f>+R1049</f>
        <v>1220000</v>
      </c>
      <c r="BK1039">
        <f>+R1050</f>
        <v>1287000</v>
      </c>
      <c r="BL1039">
        <f>+R1051</f>
        <v>1217000</v>
      </c>
      <c r="BM1039">
        <f>+R1052</f>
        <v>1258000</v>
      </c>
      <c r="BN1039">
        <f>+R1053</f>
        <v>1201000</v>
      </c>
      <c r="BO1039">
        <f>+R1054</f>
        <v>1356000</v>
      </c>
      <c r="BP1039">
        <f>+R1055</f>
        <v>1306000</v>
      </c>
      <c r="BQ1039">
        <f>+R1056</f>
        <v>1270000</v>
      </c>
      <c r="BR1039">
        <f>+R1057</f>
        <v>1243000</v>
      </c>
      <c r="BS1039">
        <f>+R1058</f>
        <v>1248000</v>
      </c>
      <c r="BT1039">
        <f>+R1059</f>
        <v>1256000</v>
      </c>
      <c r="BU1039">
        <f>+R1060</f>
        <v>1267000</v>
      </c>
      <c r="BV1039">
        <f>+R1061</f>
        <v>1209000</v>
      </c>
      <c r="BW1039">
        <f>+R1062</f>
        <v>1283000</v>
      </c>
      <c r="BX1039">
        <f>+R1063</f>
        <v>1242000</v>
      </c>
      <c r="BY1039">
        <f>+R1064</f>
        <v>1289000</v>
      </c>
      <c r="BZ1039">
        <f>+R1065</f>
        <v>1217000</v>
      </c>
      <c r="CA1039">
        <f>+R1066</f>
        <v>1263000</v>
      </c>
      <c r="CB1039">
        <f>+R1067</f>
        <v>1271000</v>
      </c>
      <c r="CC1039">
        <f>+R1068</f>
        <v>1316000</v>
      </c>
      <c r="CD1039">
        <f>+R1069</f>
        <v>1299000</v>
      </c>
    </row>
    <row r="1040" spans="1:82" x14ac:dyDescent="0.45">
      <c r="A1040" s="1">
        <f t="shared" si="124"/>
        <v>1039</v>
      </c>
      <c r="B1040" s="2" t="s">
        <v>288</v>
      </c>
      <c r="C1040" s="3" t="s">
        <v>53</v>
      </c>
      <c r="D1040" s="3" t="str">
        <f t="shared" si="120"/>
        <v>P5F5</v>
      </c>
      <c r="E1040" s="3">
        <v>3</v>
      </c>
      <c r="F1040" s="3" t="s">
        <v>301</v>
      </c>
      <c r="G1040" s="3"/>
      <c r="H1040" s="3">
        <v>300</v>
      </c>
      <c r="I1040" s="44">
        <v>6.3291139240506333E-2</v>
      </c>
      <c r="J1040" s="20">
        <f t="shared" si="125"/>
        <v>2109.7046413502107</v>
      </c>
      <c r="K1040" s="3">
        <v>1</v>
      </c>
      <c r="L1040" s="3">
        <v>96</v>
      </c>
      <c r="M1040" s="3">
        <v>5</v>
      </c>
      <c r="N1040" s="3" t="s">
        <v>10</v>
      </c>
      <c r="O1040" s="3" t="s">
        <v>11</v>
      </c>
      <c r="P1040" s="11" t="s">
        <v>269</v>
      </c>
      <c r="Q1040" s="13">
        <f t="shared" si="121"/>
        <v>1268416.6666666667</v>
      </c>
      <c r="R1040" s="9">
        <v>1070000</v>
      </c>
      <c r="S1040">
        <f t="shared" si="122"/>
        <v>84.357138164378156</v>
      </c>
      <c r="T1040">
        <f t="shared" si="126"/>
        <v>63.041563629196503</v>
      </c>
    </row>
    <row r="1041" spans="1:20" x14ac:dyDescent="0.45">
      <c r="A1041" s="1">
        <f t="shared" si="124"/>
        <v>1040</v>
      </c>
      <c r="B1041" s="2" t="s">
        <v>288</v>
      </c>
      <c r="C1041" s="3" t="s">
        <v>54</v>
      </c>
      <c r="D1041" s="3" t="str">
        <f t="shared" si="120"/>
        <v>P5F6</v>
      </c>
      <c r="E1041" s="3">
        <v>4</v>
      </c>
      <c r="F1041" s="3" t="s">
        <v>301</v>
      </c>
      <c r="G1041" s="3"/>
      <c r="H1041" s="3">
        <v>300</v>
      </c>
      <c r="I1041" s="44">
        <v>6.3291139240506333E-2</v>
      </c>
      <c r="J1041" s="20">
        <f t="shared" si="125"/>
        <v>2109.7046413502107</v>
      </c>
      <c r="K1041" s="3">
        <v>1</v>
      </c>
      <c r="L1041" s="3">
        <v>96</v>
      </c>
      <c r="M1041" s="3">
        <v>5</v>
      </c>
      <c r="N1041" s="3" t="s">
        <v>10</v>
      </c>
      <c r="O1041" s="3" t="s">
        <v>11</v>
      </c>
      <c r="P1041" s="11" t="s">
        <v>269</v>
      </c>
      <c r="Q1041" s="13">
        <f t="shared" si="121"/>
        <v>1268416.6666666667</v>
      </c>
      <c r="R1041" s="9">
        <v>1062000</v>
      </c>
      <c r="S1041">
        <f t="shared" si="122"/>
        <v>83.726430589317374</v>
      </c>
      <c r="T1041">
        <f t="shared" si="126"/>
        <v>63.041563629196503</v>
      </c>
    </row>
    <row r="1042" spans="1:20" x14ac:dyDescent="0.45">
      <c r="A1042" s="1">
        <f t="shared" si="124"/>
        <v>1041</v>
      </c>
      <c r="B1042" s="2" t="s">
        <v>288</v>
      </c>
      <c r="C1042" s="3" t="s">
        <v>55</v>
      </c>
      <c r="D1042" s="3" t="str">
        <f t="shared" si="120"/>
        <v>P5E7</v>
      </c>
      <c r="E1042" s="3">
        <v>1</v>
      </c>
      <c r="F1042" s="3" t="s">
        <v>301</v>
      </c>
      <c r="G1042" s="3"/>
      <c r="H1042" s="3">
        <v>300</v>
      </c>
      <c r="I1042" s="44">
        <v>2.0028841531805799E-2</v>
      </c>
      <c r="J1042" s="20">
        <f t="shared" si="125"/>
        <v>667.62805106019323</v>
      </c>
      <c r="K1042" s="3">
        <v>1</v>
      </c>
      <c r="L1042" s="3">
        <v>96</v>
      </c>
      <c r="M1042" s="3">
        <v>5</v>
      </c>
      <c r="N1042" s="3" t="s">
        <v>10</v>
      </c>
      <c r="O1042" s="3" t="s">
        <v>11</v>
      </c>
      <c r="P1042" s="11" t="s">
        <v>269</v>
      </c>
      <c r="Q1042" s="13">
        <f t="shared" si="121"/>
        <v>1268416.6666666667</v>
      </c>
      <c r="R1042" s="9">
        <v>1230000</v>
      </c>
      <c r="S1042">
        <f t="shared" si="122"/>
        <v>96.971289665593588</v>
      </c>
      <c r="T1042">
        <f t="shared" si="126"/>
        <v>63.041563629196503</v>
      </c>
    </row>
    <row r="1043" spans="1:20" x14ac:dyDescent="0.45">
      <c r="A1043" s="1">
        <f t="shared" si="124"/>
        <v>1042</v>
      </c>
      <c r="B1043" s="2" t="s">
        <v>288</v>
      </c>
      <c r="C1043" s="3" t="s">
        <v>56</v>
      </c>
      <c r="D1043" s="3" t="str">
        <f t="shared" si="120"/>
        <v>P5E8</v>
      </c>
      <c r="E1043" s="3">
        <v>2</v>
      </c>
      <c r="F1043" s="3" t="s">
        <v>301</v>
      </c>
      <c r="G1043" s="3"/>
      <c r="H1043" s="3">
        <v>300</v>
      </c>
      <c r="I1043" s="44">
        <v>2.0028841531805799E-2</v>
      </c>
      <c r="J1043" s="20">
        <f t="shared" si="125"/>
        <v>667.62805106019323</v>
      </c>
      <c r="K1043" s="3">
        <v>1</v>
      </c>
      <c r="L1043" s="3">
        <v>96</v>
      </c>
      <c r="M1043" s="3">
        <v>5</v>
      </c>
      <c r="N1043" s="3" t="s">
        <v>10</v>
      </c>
      <c r="O1043" s="3" t="s">
        <v>11</v>
      </c>
      <c r="P1043" s="11" t="s">
        <v>269</v>
      </c>
      <c r="Q1043" s="13">
        <f t="shared" si="121"/>
        <v>1268416.6666666667</v>
      </c>
      <c r="R1043" s="9">
        <v>1171000</v>
      </c>
      <c r="S1043">
        <f t="shared" si="122"/>
        <v>92.319821299520399</v>
      </c>
      <c r="T1043">
        <f t="shared" si="126"/>
        <v>63.041563629196503</v>
      </c>
    </row>
    <row r="1044" spans="1:20" x14ac:dyDescent="0.45">
      <c r="A1044" s="1">
        <f t="shared" si="124"/>
        <v>1043</v>
      </c>
      <c r="B1044" s="2" t="s">
        <v>288</v>
      </c>
      <c r="C1044" s="3" t="s">
        <v>57</v>
      </c>
      <c r="D1044" s="3" t="str">
        <f t="shared" si="120"/>
        <v>P5F7</v>
      </c>
      <c r="E1044" s="3">
        <v>3</v>
      </c>
      <c r="F1044" s="3" t="s">
        <v>301</v>
      </c>
      <c r="G1044" s="3"/>
      <c r="H1044" s="3">
        <v>300</v>
      </c>
      <c r="I1044" s="44">
        <v>2.0028841531805799E-2</v>
      </c>
      <c r="J1044" s="20">
        <f t="shared" si="125"/>
        <v>667.62805106019323</v>
      </c>
      <c r="K1044" s="3">
        <v>1</v>
      </c>
      <c r="L1044" s="3">
        <v>96</v>
      </c>
      <c r="M1044" s="3">
        <v>5</v>
      </c>
      <c r="N1044" s="3" t="s">
        <v>10</v>
      </c>
      <c r="O1044" s="3" t="s">
        <v>11</v>
      </c>
      <c r="P1044" s="11" t="s">
        <v>269</v>
      </c>
      <c r="Q1044" s="13">
        <f t="shared" si="121"/>
        <v>1268416.6666666667</v>
      </c>
      <c r="R1044" s="9">
        <v>1209000</v>
      </c>
      <c r="S1044">
        <f t="shared" si="122"/>
        <v>95.315682281059054</v>
      </c>
      <c r="T1044">
        <f t="shared" si="126"/>
        <v>63.041563629196503</v>
      </c>
    </row>
    <row r="1045" spans="1:20" x14ac:dyDescent="0.45">
      <c r="A1045" s="1">
        <f t="shared" si="124"/>
        <v>1044</v>
      </c>
      <c r="B1045" s="2" t="s">
        <v>288</v>
      </c>
      <c r="C1045" s="3" t="s">
        <v>58</v>
      </c>
      <c r="D1045" s="3" t="str">
        <f t="shared" si="120"/>
        <v>P5F8</v>
      </c>
      <c r="E1045" s="3">
        <v>4</v>
      </c>
      <c r="F1045" s="3" t="s">
        <v>301</v>
      </c>
      <c r="G1045" s="3"/>
      <c r="H1045" s="3">
        <v>300</v>
      </c>
      <c r="I1045" s="44">
        <v>2.0028841531805799E-2</v>
      </c>
      <c r="J1045" s="20">
        <f t="shared" si="125"/>
        <v>667.62805106019323</v>
      </c>
      <c r="K1045" s="3">
        <v>1</v>
      </c>
      <c r="L1045" s="3">
        <v>96</v>
      </c>
      <c r="M1045" s="3">
        <v>5</v>
      </c>
      <c r="N1045" s="3" t="s">
        <v>10</v>
      </c>
      <c r="O1045" s="3" t="s">
        <v>11</v>
      </c>
      <c r="P1045" s="11" t="s">
        <v>269</v>
      </c>
      <c r="Q1045" s="13">
        <f t="shared" si="121"/>
        <v>1268416.6666666667</v>
      </c>
      <c r="R1045" s="9">
        <v>1174000</v>
      </c>
      <c r="S1045">
        <f t="shared" si="122"/>
        <v>92.556336640168183</v>
      </c>
      <c r="T1045">
        <f t="shared" si="126"/>
        <v>63.041563629196503</v>
      </c>
    </row>
    <row r="1046" spans="1:20" x14ac:dyDescent="0.45">
      <c r="A1046" s="1">
        <f t="shared" si="124"/>
        <v>1045</v>
      </c>
      <c r="B1046" s="2" t="s">
        <v>288</v>
      </c>
      <c r="C1046" s="3" t="s">
        <v>59</v>
      </c>
      <c r="D1046" s="3" t="str">
        <f t="shared" si="120"/>
        <v>P5E9</v>
      </c>
      <c r="E1046" s="3">
        <v>1</v>
      </c>
      <c r="F1046" s="3" t="s">
        <v>301</v>
      </c>
      <c r="G1046" s="3"/>
      <c r="H1046" s="3">
        <v>300</v>
      </c>
      <c r="I1046" s="44">
        <v>6.3382409910777843E-3</v>
      </c>
      <c r="J1046" s="20">
        <f t="shared" si="125"/>
        <v>211.27469970259284</v>
      </c>
      <c r="K1046" s="3">
        <v>1</v>
      </c>
      <c r="L1046" s="3">
        <v>96</v>
      </c>
      <c r="M1046" s="3">
        <v>5</v>
      </c>
      <c r="N1046" s="3" t="s">
        <v>10</v>
      </c>
      <c r="O1046" s="3" t="s">
        <v>11</v>
      </c>
      <c r="P1046" s="11" t="s">
        <v>269</v>
      </c>
      <c r="Q1046" s="13">
        <f t="shared" si="121"/>
        <v>1268416.6666666667</v>
      </c>
      <c r="R1046" s="9">
        <v>1295000</v>
      </c>
      <c r="S1046">
        <f t="shared" si="122"/>
        <v>102.09578871296235</v>
      </c>
      <c r="T1046">
        <f t="shared" si="126"/>
        <v>63.041563629196503</v>
      </c>
    </row>
    <row r="1047" spans="1:20" x14ac:dyDescent="0.45">
      <c r="A1047" s="1">
        <f t="shared" si="124"/>
        <v>1046</v>
      </c>
      <c r="B1047" s="2" t="s">
        <v>288</v>
      </c>
      <c r="C1047" s="3" t="s">
        <v>60</v>
      </c>
      <c r="D1047" s="3" t="str">
        <f t="shared" si="120"/>
        <v>P5E10</v>
      </c>
      <c r="E1047" s="3">
        <v>2</v>
      </c>
      <c r="F1047" s="3" t="s">
        <v>301</v>
      </c>
      <c r="G1047" s="3"/>
      <c r="H1047" s="3">
        <v>300</v>
      </c>
      <c r="I1047" s="44">
        <v>6.3382409910777843E-3</v>
      </c>
      <c r="J1047" s="20">
        <f t="shared" si="125"/>
        <v>211.27469970259284</v>
      </c>
      <c r="K1047" s="3">
        <v>1</v>
      </c>
      <c r="L1047" s="3">
        <v>96</v>
      </c>
      <c r="M1047" s="3">
        <v>5</v>
      </c>
      <c r="N1047" s="3" t="s">
        <v>10</v>
      </c>
      <c r="O1047" s="3" t="s">
        <v>11</v>
      </c>
      <c r="P1047" s="11" t="s">
        <v>269</v>
      </c>
      <c r="Q1047" s="13">
        <f t="shared" si="121"/>
        <v>1268416.6666666667</v>
      </c>
      <c r="R1047" s="9">
        <v>1182000</v>
      </c>
      <c r="S1047">
        <f t="shared" si="122"/>
        <v>93.187044215228951</v>
      </c>
      <c r="T1047">
        <f t="shared" si="126"/>
        <v>63.041563629196503</v>
      </c>
    </row>
    <row r="1048" spans="1:20" x14ac:dyDescent="0.45">
      <c r="A1048" s="1">
        <f t="shared" si="124"/>
        <v>1047</v>
      </c>
      <c r="B1048" s="2" t="s">
        <v>288</v>
      </c>
      <c r="C1048" s="3" t="s">
        <v>61</v>
      </c>
      <c r="D1048" s="3" t="str">
        <f t="shared" si="120"/>
        <v>P5F9</v>
      </c>
      <c r="E1048" s="3">
        <v>3</v>
      </c>
      <c r="F1048" s="3" t="s">
        <v>301</v>
      </c>
      <c r="G1048" s="3"/>
      <c r="H1048" s="3">
        <v>300</v>
      </c>
      <c r="I1048" s="44">
        <v>6.3382409910777843E-3</v>
      </c>
      <c r="J1048" s="20">
        <f t="shared" si="125"/>
        <v>211.27469970259284</v>
      </c>
      <c r="K1048" s="3">
        <v>1</v>
      </c>
      <c r="L1048" s="3">
        <v>96</v>
      </c>
      <c r="M1048" s="3">
        <v>5</v>
      </c>
      <c r="N1048" s="3" t="s">
        <v>10</v>
      </c>
      <c r="O1048" s="3" t="s">
        <v>11</v>
      </c>
      <c r="P1048" s="11" t="s">
        <v>269</v>
      </c>
      <c r="Q1048" s="13">
        <f t="shared" si="121"/>
        <v>1268416.6666666667</v>
      </c>
      <c r="R1048" s="9">
        <v>1276000</v>
      </c>
      <c r="S1048">
        <f t="shared" si="122"/>
        <v>100.59785822219303</v>
      </c>
      <c r="T1048">
        <f t="shared" si="126"/>
        <v>63.041563629196503</v>
      </c>
    </row>
    <row r="1049" spans="1:20" x14ac:dyDescent="0.45">
      <c r="A1049" s="1">
        <f t="shared" si="124"/>
        <v>1048</v>
      </c>
      <c r="B1049" s="2" t="s">
        <v>288</v>
      </c>
      <c r="C1049" s="3" t="s">
        <v>62</v>
      </c>
      <c r="D1049" s="3" t="str">
        <f t="shared" si="120"/>
        <v>P5F10</v>
      </c>
      <c r="E1049" s="3">
        <v>4</v>
      </c>
      <c r="F1049" s="3" t="s">
        <v>301</v>
      </c>
      <c r="G1049" s="3"/>
      <c r="H1049" s="3">
        <v>300</v>
      </c>
      <c r="I1049" s="44">
        <v>6.3382409910777843E-3</v>
      </c>
      <c r="J1049" s="20">
        <f t="shared" si="125"/>
        <v>211.27469970259284</v>
      </c>
      <c r="K1049" s="3">
        <v>1</v>
      </c>
      <c r="L1049" s="3">
        <v>96</v>
      </c>
      <c r="M1049" s="3">
        <v>5</v>
      </c>
      <c r="N1049" s="3" t="s">
        <v>10</v>
      </c>
      <c r="O1049" s="3" t="s">
        <v>11</v>
      </c>
      <c r="P1049" s="11" t="s">
        <v>269</v>
      </c>
      <c r="Q1049" s="13">
        <f t="shared" si="121"/>
        <v>1268416.6666666667</v>
      </c>
      <c r="R1049" s="9">
        <v>1220000</v>
      </c>
      <c r="S1049">
        <f t="shared" si="122"/>
        <v>96.182905196767621</v>
      </c>
      <c r="T1049">
        <f t="shared" si="126"/>
        <v>63.041563629196503</v>
      </c>
    </row>
    <row r="1050" spans="1:20" x14ac:dyDescent="0.45">
      <c r="A1050" s="1">
        <f t="shared" si="124"/>
        <v>1049</v>
      </c>
      <c r="B1050" s="2" t="s">
        <v>288</v>
      </c>
      <c r="C1050" s="3" t="s">
        <v>63</v>
      </c>
      <c r="D1050" s="3" t="str">
        <f t="shared" si="120"/>
        <v>P5E11</v>
      </c>
      <c r="E1050" s="3">
        <v>1</v>
      </c>
      <c r="F1050" s="3" t="s">
        <v>301</v>
      </c>
      <c r="G1050" s="3"/>
      <c r="H1050" s="3">
        <v>300</v>
      </c>
      <c r="I1050" s="44">
        <v>2.0057724655309444E-3</v>
      </c>
      <c r="J1050" s="20">
        <f t="shared" si="125"/>
        <v>66.859082184364809</v>
      </c>
      <c r="K1050" s="3">
        <v>1</v>
      </c>
      <c r="L1050" s="3">
        <v>96</v>
      </c>
      <c r="M1050" s="3">
        <v>5</v>
      </c>
      <c r="N1050" s="3" t="s">
        <v>10</v>
      </c>
      <c r="O1050" s="3" t="s">
        <v>11</v>
      </c>
      <c r="P1050" s="11" t="s">
        <v>269</v>
      </c>
      <c r="Q1050" s="13">
        <f t="shared" si="121"/>
        <v>1268416.6666666667</v>
      </c>
      <c r="R1050" s="9">
        <v>1287000</v>
      </c>
      <c r="S1050">
        <f t="shared" si="122"/>
        <v>101.46508113790158</v>
      </c>
      <c r="T1050">
        <f t="shared" si="126"/>
        <v>63.041563629196503</v>
      </c>
    </row>
    <row r="1051" spans="1:20" x14ac:dyDescent="0.45">
      <c r="A1051" s="1">
        <f t="shared" si="124"/>
        <v>1050</v>
      </c>
      <c r="B1051" s="2" t="s">
        <v>288</v>
      </c>
      <c r="C1051" s="3" t="s">
        <v>64</v>
      </c>
      <c r="D1051" s="3" t="str">
        <f t="shared" si="120"/>
        <v>P5E12</v>
      </c>
      <c r="E1051" s="3">
        <v>2</v>
      </c>
      <c r="F1051" s="3" t="s">
        <v>301</v>
      </c>
      <c r="G1051" s="3"/>
      <c r="H1051" s="3">
        <v>300</v>
      </c>
      <c r="I1051" s="44">
        <v>2.0057724655309444E-3</v>
      </c>
      <c r="J1051" s="20">
        <f t="shared" si="125"/>
        <v>66.859082184364809</v>
      </c>
      <c r="K1051" s="3">
        <v>1</v>
      </c>
      <c r="L1051" s="3">
        <v>96</v>
      </c>
      <c r="M1051" s="3">
        <v>5</v>
      </c>
      <c r="N1051" s="3" t="s">
        <v>10</v>
      </c>
      <c r="O1051" s="3" t="s">
        <v>11</v>
      </c>
      <c r="P1051" s="11" t="s">
        <v>269</v>
      </c>
      <c r="Q1051" s="13">
        <f t="shared" si="121"/>
        <v>1268416.6666666667</v>
      </c>
      <c r="R1051" s="9">
        <v>1217000</v>
      </c>
      <c r="S1051">
        <f t="shared" si="122"/>
        <v>95.946389856119822</v>
      </c>
      <c r="T1051">
        <f t="shared" si="126"/>
        <v>63.041563629196503</v>
      </c>
    </row>
    <row r="1052" spans="1:20" x14ac:dyDescent="0.45">
      <c r="A1052" s="1">
        <f t="shared" si="124"/>
        <v>1051</v>
      </c>
      <c r="B1052" s="2" t="s">
        <v>288</v>
      </c>
      <c r="C1052" s="3" t="s">
        <v>65</v>
      </c>
      <c r="D1052" s="3" t="str">
        <f t="shared" si="120"/>
        <v>P5F11</v>
      </c>
      <c r="E1052" s="3">
        <v>3</v>
      </c>
      <c r="F1052" s="3" t="s">
        <v>301</v>
      </c>
      <c r="G1052" s="3"/>
      <c r="H1052" s="3">
        <v>300</v>
      </c>
      <c r="I1052" s="44">
        <v>2.0057724655309444E-3</v>
      </c>
      <c r="J1052" s="20">
        <f t="shared" si="125"/>
        <v>66.859082184364809</v>
      </c>
      <c r="K1052" s="3">
        <v>1</v>
      </c>
      <c r="L1052" s="3">
        <v>96</v>
      </c>
      <c r="M1052" s="3">
        <v>5</v>
      </c>
      <c r="N1052" s="3" t="s">
        <v>10</v>
      </c>
      <c r="O1052" s="3" t="s">
        <v>11</v>
      </c>
      <c r="P1052" s="11" t="s">
        <v>269</v>
      </c>
      <c r="Q1052" s="13">
        <f t="shared" si="121"/>
        <v>1268416.6666666667</v>
      </c>
      <c r="R1052" s="9">
        <v>1258000</v>
      </c>
      <c r="S1052">
        <f t="shared" si="122"/>
        <v>99.178766178306276</v>
      </c>
      <c r="T1052">
        <f t="shared" si="126"/>
        <v>63.041563629196503</v>
      </c>
    </row>
    <row r="1053" spans="1:20" x14ac:dyDescent="0.45">
      <c r="A1053" s="1">
        <f t="shared" si="124"/>
        <v>1052</v>
      </c>
      <c r="B1053" s="2" t="s">
        <v>288</v>
      </c>
      <c r="C1053" s="3" t="s">
        <v>66</v>
      </c>
      <c r="D1053" s="3" t="str">
        <f t="shared" si="120"/>
        <v>P5F12</v>
      </c>
      <c r="E1053" s="3">
        <v>4</v>
      </c>
      <c r="F1053" s="3" t="s">
        <v>301</v>
      </c>
      <c r="G1053" s="3"/>
      <c r="H1053" s="3">
        <v>300</v>
      </c>
      <c r="I1053" s="44">
        <v>2.0057724655309444E-3</v>
      </c>
      <c r="J1053" s="20">
        <f t="shared" si="125"/>
        <v>66.859082184364809</v>
      </c>
      <c r="K1053" s="3">
        <v>1</v>
      </c>
      <c r="L1053" s="3">
        <v>96</v>
      </c>
      <c r="M1053" s="3">
        <v>5</v>
      </c>
      <c r="N1053" s="3" t="s">
        <v>10</v>
      </c>
      <c r="O1053" s="3" t="s">
        <v>11</v>
      </c>
      <c r="P1053" s="11" t="s">
        <v>269</v>
      </c>
      <c r="Q1053" s="13">
        <f t="shared" si="121"/>
        <v>1268416.6666666667</v>
      </c>
      <c r="R1053" s="9">
        <v>1201000</v>
      </c>
      <c r="S1053">
        <f t="shared" si="122"/>
        <v>94.684974705998286</v>
      </c>
      <c r="T1053">
        <f t="shared" si="126"/>
        <v>63.041563629196503</v>
      </c>
    </row>
    <row r="1054" spans="1:20" x14ac:dyDescent="0.45">
      <c r="A1054" s="1">
        <f t="shared" si="124"/>
        <v>1053</v>
      </c>
      <c r="B1054" s="2" t="s">
        <v>288</v>
      </c>
      <c r="C1054" s="3" t="s">
        <v>67</v>
      </c>
      <c r="D1054" s="3" t="str">
        <f t="shared" si="120"/>
        <v>P5E15</v>
      </c>
      <c r="E1054" s="3">
        <v>1</v>
      </c>
      <c r="F1054" s="3" t="s">
        <v>301</v>
      </c>
      <c r="G1054" s="3"/>
      <c r="H1054" s="3">
        <v>300</v>
      </c>
      <c r="I1054" s="44">
        <v>6.3473812200346336E-4</v>
      </c>
      <c r="J1054" s="20">
        <f t="shared" si="125"/>
        <v>21.157937400115447</v>
      </c>
      <c r="K1054" s="3">
        <v>1</v>
      </c>
      <c r="L1054" s="3">
        <v>96</v>
      </c>
      <c r="M1054" s="3">
        <v>5</v>
      </c>
      <c r="N1054" s="3" t="s">
        <v>10</v>
      </c>
      <c r="O1054" s="3" t="s">
        <v>11</v>
      </c>
      <c r="P1054" s="11" t="s">
        <v>269</v>
      </c>
      <c r="Q1054" s="13">
        <f t="shared" si="121"/>
        <v>1268416.6666666667</v>
      </c>
      <c r="R1054" s="9">
        <v>1356000</v>
      </c>
      <c r="S1054">
        <f t="shared" si="122"/>
        <v>106.90493397280072</v>
      </c>
      <c r="T1054">
        <f t="shared" si="126"/>
        <v>63.041563629196503</v>
      </c>
    </row>
    <row r="1055" spans="1:20" x14ac:dyDescent="0.45">
      <c r="A1055" s="1">
        <f t="shared" si="124"/>
        <v>1054</v>
      </c>
      <c r="B1055" s="2" t="s">
        <v>288</v>
      </c>
      <c r="C1055" s="3" t="s">
        <v>68</v>
      </c>
      <c r="D1055" s="3" t="str">
        <f t="shared" si="120"/>
        <v>P5E16</v>
      </c>
      <c r="E1055" s="3">
        <v>2</v>
      </c>
      <c r="F1055" s="3" t="s">
        <v>301</v>
      </c>
      <c r="G1055" s="3"/>
      <c r="H1055" s="3">
        <v>300</v>
      </c>
      <c r="I1055" s="44">
        <v>6.3473812200346336E-4</v>
      </c>
      <c r="J1055" s="20">
        <f t="shared" si="125"/>
        <v>21.157937400115447</v>
      </c>
      <c r="K1055" s="3">
        <v>1</v>
      </c>
      <c r="L1055" s="3">
        <v>96</v>
      </c>
      <c r="M1055" s="3">
        <v>5</v>
      </c>
      <c r="N1055" s="3" t="s">
        <v>10</v>
      </c>
      <c r="O1055" s="3" t="s">
        <v>11</v>
      </c>
      <c r="P1055" s="11" t="s">
        <v>269</v>
      </c>
      <c r="Q1055" s="13">
        <f t="shared" si="121"/>
        <v>1268416.6666666667</v>
      </c>
      <c r="R1055" s="9">
        <v>1306000</v>
      </c>
      <c r="S1055">
        <f t="shared" si="122"/>
        <v>102.96301162867093</v>
      </c>
      <c r="T1055">
        <f t="shared" si="126"/>
        <v>63.041563629196503</v>
      </c>
    </row>
    <row r="1056" spans="1:20" x14ac:dyDescent="0.45">
      <c r="A1056" s="1">
        <f t="shared" si="124"/>
        <v>1055</v>
      </c>
      <c r="B1056" s="2" t="s">
        <v>288</v>
      </c>
      <c r="C1056" s="3" t="s">
        <v>69</v>
      </c>
      <c r="D1056" s="3" t="str">
        <f t="shared" si="120"/>
        <v>P5F15</v>
      </c>
      <c r="E1056" s="3">
        <v>3</v>
      </c>
      <c r="F1056" s="3" t="s">
        <v>301</v>
      </c>
      <c r="G1056" s="3"/>
      <c r="H1056" s="3">
        <v>300</v>
      </c>
      <c r="I1056" s="44">
        <v>6.3473812200346336E-4</v>
      </c>
      <c r="J1056" s="20">
        <f t="shared" si="125"/>
        <v>21.157937400115447</v>
      </c>
      <c r="K1056" s="3">
        <v>1</v>
      </c>
      <c r="L1056" s="3">
        <v>96</v>
      </c>
      <c r="M1056" s="3">
        <v>5</v>
      </c>
      <c r="N1056" s="3" t="s">
        <v>10</v>
      </c>
      <c r="O1056" s="3" t="s">
        <v>11</v>
      </c>
      <c r="P1056" s="11" t="s">
        <v>269</v>
      </c>
      <c r="Q1056" s="13">
        <f t="shared" si="121"/>
        <v>1268416.6666666667</v>
      </c>
      <c r="R1056" s="9">
        <v>1270000</v>
      </c>
      <c r="S1056">
        <f t="shared" si="122"/>
        <v>100.12482754089744</v>
      </c>
      <c r="T1056">
        <f t="shared" si="126"/>
        <v>63.041563629196503</v>
      </c>
    </row>
    <row r="1057" spans="1:33" x14ac:dyDescent="0.45">
      <c r="A1057" s="1">
        <f t="shared" si="124"/>
        <v>1056</v>
      </c>
      <c r="B1057" s="2" t="s">
        <v>288</v>
      </c>
      <c r="C1057" s="3" t="s">
        <v>70</v>
      </c>
      <c r="D1057" s="3" t="str">
        <f t="shared" si="120"/>
        <v>P5F16</v>
      </c>
      <c r="E1057" s="3">
        <v>4</v>
      </c>
      <c r="F1057" s="3" t="s">
        <v>301</v>
      </c>
      <c r="G1057" s="3"/>
      <c r="H1057" s="3">
        <v>300</v>
      </c>
      <c r="I1057" s="44">
        <v>6.3473812200346336E-4</v>
      </c>
      <c r="J1057" s="20">
        <f t="shared" si="125"/>
        <v>21.157937400115447</v>
      </c>
      <c r="K1057" s="3">
        <v>1</v>
      </c>
      <c r="L1057" s="3">
        <v>96</v>
      </c>
      <c r="M1057" s="3">
        <v>5</v>
      </c>
      <c r="N1057" s="3" t="s">
        <v>10</v>
      </c>
      <c r="O1057" s="3" t="s">
        <v>11</v>
      </c>
      <c r="P1057" s="11" t="s">
        <v>269</v>
      </c>
      <c r="Q1057" s="13">
        <f t="shared" si="121"/>
        <v>1268416.6666666667</v>
      </c>
      <c r="R1057" s="9">
        <v>1243000</v>
      </c>
      <c r="S1057">
        <f t="shared" si="122"/>
        <v>97.996189475067325</v>
      </c>
      <c r="T1057">
        <f t="shared" si="126"/>
        <v>63.041563629196503</v>
      </c>
    </row>
    <row r="1058" spans="1:33" x14ac:dyDescent="0.45">
      <c r="A1058" s="1">
        <f t="shared" si="124"/>
        <v>1057</v>
      </c>
      <c r="B1058" s="2" t="s">
        <v>288</v>
      </c>
      <c r="C1058" s="3" t="s">
        <v>71</v>
      </c>
      <c r="D1058" s="3" t="str">
        <f t="shared" si="120"/>
        <v>P5E17</v>
      </c>
      <c r="E1058" s="3">
        <v>1</v>
      </c>
      <c r="F1058" s="3" t="s">
        <v>301</v>
      </c>
      <c r="G1058" s="3"/>
      <c r="H1058" s="3">
        <v>300</v>
      </c>
      <c r="I1058" s="44">
        <v>2.0086649430489347E-4</v>
      </c>
      <c r="J1058" s="20">
        <f t="shared" si="125"/>
        <v>6.695549810163115</v>
      </c>
      <c r="K1058" s="3">
        <v>1</v>
      </c>
      <c r="L1058" s="3">
        <v>96</v>
      </c>
      <c r="M1058" s="3">
        <v>5</v>
      </c>
      <c r="N1058" s="3" t="s">
        <v>10</v>
      </c>
      <c r="O1058" s="3" t="s">
        <v>11</v>
      </c>
      <c r="P1058" s="11" t="s">
        <v>269</v>
      </c>
      <c r="Q1058" s="13">
        <f t="shared" si="121"/>
        <v>1268416.6666666667</v>
      </c>
      <c r="R1058" s="9">
        <v>1248000</v>
      </c>
      <c r="S1058">
        <f t="shared" si="122"/>
        <v>98.390381709480309</v>
      </c>
      <c r="T1058">
        <f t="shared" si="126"/>
        <v>63.041563629196503</v>
      </c>
    </row>
    <row r="1059" spans="1:33" x14ac:dyDescent="0.45">
      <c r="A1059" s="1">
        <f t="shared" si="124"/>
        <v>1058</v>
      </c>
      <c r="B1059" s="2" t="s">
        <v>288</v>
      </c>
      <c r="C1059" s="3" t="s">
        <v>72</v>
      </c>
      <c r="D1059" s="3" t="str">
        <f t="shared" si="120"/>
        <v>P5E18</v>
      </c>
      <c r="E1059" s="3">
        <v>2</v>
      </c>
      <c r="F1059" s="3" t="s">
        <v>301</v>
      </c>
      <c r="G1059" s="3"/>
      <c r="H1059" s="3">
        <v>300</v>
      </c>
      <c r="I1059" s="44">
        <v>2.0086649430489347E-4</v>
      </c>
      <c r="J1059" s="20">
        <f t="shared" si="125"/>
        <v>6.695549810163115</v>
      </c>
      <c r="K1059" s="3">
        <v>1</v>
      </c>
      <c r="L1059" s="3">
        <v>96</v>
      </c>
      <c r="M1059" s="3">
        <v>5</v>
      </c>
      <c r="N1059" s="3" t="s">
        <v>10</v>
      </c>
      <c r="O1059" s="3" t="s">
        <v>11</v>
      </c>
      <c r="P1059" s="11" t="s">
        <v>269</v>
      </c>
      <c r="Q1059" s="13">
        <f t="shared" si="121"/>
        <v>1268416.6666666667</v>
      </c>
      <c r="R1059" s="9">
        <v>1256000</v>
      </c>
      <c r="S1059">
        <f t="shared" si="122"/>
        <v>99.021089284541091</v>
      </c>
      <c r="T1059">
        <f t="shared" si="126"/>
        <v>63.041563629196503</v>
      </c>
    </row>
    <row r="1060" spans="1:33" x14ac:dyDescent="0.45">
      <c r="A1060" s="1">
        <f t="shared" si="124"/>
        <v>1059</v>
      </c>
      <c r="B1060" s="2" t="s">
        <v>288</v>
      </c>
      <c r="C1060" s="3" t="s">
        <v>73</v>
      </c>
      <c r="D1060" s="3" t="str">
        <f t="shared" si="120"/>
        <v>P5F17</v>
      </c>
      <c r="E1060" s="3">
        <v>3</v>
      </c>
      <c r="F1060" s="3" t="s">
        <v>301</v>
      </c>
      <c r="G1060" s="3"/>
      <c r="H1060" s="3">
        <v>300</v>
      </c>
      <c r="I1060" s="44">
        <v>2.0086649430489347E-4</v>
      </c>
      <c r="J1060" s="20">
        <f t="shared" si="125"/>
        <v>6.695549810163115</v>
      </c>
      <c r="K1060" s="3">
        <v>1</v>
      </c>
      <c r="L1060" s="3">
        <v>96</v>
      </c>
      <c r="M1060" s="3">
        <v>5</v>
      </c>
      <c r="N1060" s="3" t="s">
        <v>10</v>
      </c>
      <c r="O1060" s="3" t="s">
        <v>11</v>
      </c>
      <c r="P1060" s="11" t="s">
        <v>269</v>
      </c>
      <c r="Q1060" s="13">
        <f t="shared" si="121"/>
        <v>1268416.6666666667</v>
      </c>
      <c r="R1060" s="9">
        <v>1267000</v>
      </c>
      <c r="S1060">
        <f t="shared" si="122"/>
        <v>99.888312200249658</v>
      </c>
      <c r="T1060">
        <f t="shared" si="126"/>
        <v>63.041563629196503</v>
      </c>
    </row>
    <row r="1061" spans="1:33" x14ac:dyDescent="0.45">
      <c r="A1061" s="1">
        <f t="shared" si="124"/>
        <v>1060</v>
      </c>
      <c r="B1061" s="2" t="s">
        <v>288</v>
      </c>
      <c r="C1061" s="3" t="s">
        <v>74</v>
      </c>
      <c r="D1061" s="3" t="str">
        <f t="shared" si="120"/>
        <v>P5F18</v>
      </c>
      <c r="E1061" s="3">
        <v>4</v>
      </c>
      <c r="F1061" s="3" t="s">
        <v>301</v>
      </c>
      <c r="G1061" s="3"/>
      <c r="H1061" s="3">
        <v>300</v>
      </c>
      <c r="I1061" s="44">
        <v>2.0086649430489347E-4</v>
      </c>
      <c r="J1061" s="20">
        <f t="shared" si="125"/>
        <v>6.695549810163115</v>
      </c>
      <c r="K1061" s="3">
        <v>1</v>
      </c>
      <c r="L1061" s="3">
        <v>96</v>
      </c>
      <c r="M1061" s="3">
        <v>5</v>
      </c>
      <c r="N1061" s="3" t="s">
        <v>10</v>
      </c>
      <c r="O1061" s="3" t="s">
        <v>11</v>
      </c>
      <c r="P1061" s="11" t="s">
        <v>269</v>
      </c>
      <c r="Q1061" s="13">
        <f t="shared" si="121"/>
        <v>1268416.6666666667</v>
      </c>
      <c r="R1061" s="9">
        <v>1209000</v>
      </c>
      <c r="S1061">
        <f t="shared" si="122"/>
        <v>95.315682281059054</v>
      </c>
      <c r="T1061">
        <f t="shared" si="126"/>
        <v>63.041563629196503</v>
      </c>
    </row>
    <row r="1062" spans="1:33" x14ac:dyDescent="0.45">
      <c r="A1062" s="1">
        <f t="shared" si="124"/>
        <v>1061</v>
      </c>
      <c r="B1062" s="2" t="s">
        <v>288</v>
      </c>
      <c r="C1062" s="3" t="s">
        <v>75</v>
      </c>
      <c r="D1062" s="3" t="str">
        <f t="shared" si="120"/>
        <v>P5E19</v>
      </c>
      <c r="E1062" s="3">
        <v>1</v>
      </c>
      <c r="F1062" s="3" t="s">
        <v>301</v>
      </c>
      <c r="G1062" s="3"/>
      <c r="H1062" s="3">
        <v>300</v>
      </c>
      <c r="I1062" s="44">
        <v>6.356534629901692E-5</v>
      </c>
      <c r="J1062" s="20">
        <f t="shared" si="125"/>
        <v>2.1188448766338972</v>
      </c>
      <c r="K1062" s="3">
        <v>1</v>
      </c>
      <c r="L1062" s="3">
        <v>96</v>
      </c>
      <c r="M1062" s="3">
        <v>5</v>
      </c>
      <c r="N1062" s="3" t="s">
        <v>10</v>
      </c>
      <c r="O1062" s="3" t="s">
        <v>11</v>
      </c>
      <c r="P1062" s="11" t="s">
        <v>269</v>
      </c>
      <c r="Q1062" s="13">
        <f t="shared" si="121"/>
        <v>1268416.6666666667</v>
      </c>
      <c r="R1062" s="9">
        <v>1283000</v>
      </c>
      <c r="S1062">
        <f t="shared" si="122"/>
        <v>101.14972735037119</v>
      </c>
      <c r="T1062">
        <f t="shared" si="126"/>
        <v>63.041563629196503</v>
      </c>
    </row>
    <row r="1063" spans="1:33" x14ac:dyDescent="0.45">
      <c r="A1063" s="1">
        <f t="shared" si="124"/>
        <v>1062</v>
      </c>
      <c r="B1063" s="2" t="s">
        <v>288</v>
      </c>
      <c r="C1063" s="3" t="s">
        <v>76</v>
      </c>
      <c r="D1063" s="3" t="str">
        <f t="shared" ref="D1063:D1126" si="127">+CONCATENATE(B1063,C1063)</f>
        <v>P5E20</v>
      </c>
      <c r="E1063" s="3">
        <v>2</v>
      </c>
      <c r="F1063" s="3" t="s">
        <v>301</v>
      </c>
      <c r="G1063" s="3"/>
      <c r="H1063" s="3">
        <v>300</v>
      </c>
      <c r="I1063" s="44">
        <v>6.356534629901692E-5</v>
      </c>
      <c r="J1063" s="20">
        <f t="shared" si="125"/>
        <v>2.1188448766338972</v>
      </c>
      <c r="K1063" s="3">
        <v>1</v>
      </c>
      <c r="L1063" s="3">
        <v>96</v>
      </c>
      <c r="M1063" s="3">
        <v>5</v>
      </c>
      <c r="N1063" s="3" t="s">
        <v>10</v>
      </c>
      <c r="O1063" s="3" t="s">
        <v>11</v>
      </c>
      <c r="P1063" s="11" t="s">
        <v>269</v>
      </c>
      <c r="Q1063" s="13">
        <f t="shared" ref="Q1063:Q1126" si="128">+IF(P1063="media",AVERAGE(R$1214:R$1237))</f>
        <v>1268416.6666666667</v>
      </c>
      <c r="R1063" s="9">
        <v>1242000</v>
      </c>
      <c r="S1063">
        <f t="shared" ref="S1063:S1126" si="129">+R1063/Q1063*100</f>
        <v>97.91735102818474</v>
      </c>
      <c r="T1063">
        <f t="shared" si="126"/>
        <v>63.041563629196503</v>
      </c>
    </row>
    <row r="1064" spans="1:33" x14ac:dyDescent="0.45">
      <c r="A1064" s="1">
        <f t="shared" si="124"/>
        <v>1063</v>
      </c>
      <c r="B1064" s="2" t="s">
        <v>288</v>
      </c>
      <c r="C1064" s="3" t="s">
        <v>77</v>
      </c>
      <c r="D1064" s="3" t="str">
        <f t="shared" si="127"/>
        <v>P5F19</v>
      </c>
      <c r="E1064" s="3">
        <v>3</v>
      </c>
      <c r="F1064" s="3" t="s">
        <v>301</v>
      </c>
      <c r="G1064" s="3"/>
      <c r="H1064" s="3">
        <v>300</v>
      </c>
      <c r="I1064" s="44">
        <v>6.356534629901692E-5</v>
      </c>
      <c r="J1064" s="20">
        <f t="shared" si="125"/>
        <v>2.1188448766338972</v>
      </c>
      <c r="K1064" s="3">
        <v>1</v>
      </c>
      <c r="L1064" s="3">
        <v>96</v>
      </c>
      <c r="M1064" s="3">
        <v>5</v>
      </c>
      <c r="N1064" s="3" t="s">
        <v>10</v>
      </c>
      <c r="O1064" s="3" t="s">
        <v>11</v>
      </c>
      <c r="P1064" s="11" t="s">
        <v>269</v>
      </c>
      <c r="Q1064" s="13">
        <f t="shared" si="128"/>
        <v>1268416.6666666667</v>
      </c>
      <c r="R1064" s="9">
        <v>1289000</v>
      </c>
      <c r="S1064">
        <f t="shared" si="129"/>
        <v>101.62275803166676</v>
      </c>
      <c r="T1064">
        <f t="shared" si="126"/>
        <v>63.041563629196503</v>
      </c>
    </row>
    <row r="1065" spans="1:33" x14ac:dyDescent="0.45">
      <c r="A1065" s="1">
        <f t="shared" si="124"/>
        <v>1064</v>
      </c>
      <c r="B1065" s="2" t="s">
        <v>288</v>
      </c>
      <c r="C1065" s="3" t="s">
        <v>78</v>
      </c>
      <c r="D1065" s="3" t="str">
        <f t="shared" si="127"/>
        <v>P5F20</v>
      </c>
      <c r="E1065" s="3">
        <v>4</v>
      </c>
      <c r="F1065" s="3" t="s">
        <v>301</v>
      </c>
      <c r="G1065" s="3"/>
      <c r="H1065" s="3">
        <v>300</v>
      </c>
      <c r="I1065" s="44">
        <v>6.356534629901692E-5</v>
      </c>
      <c r="J1065" s="20">
        <f t="shared" si="125"/>
        <v>2.1188448766338972</v>
      </c>
      <c r="K1065" s="3">
        <v>1</v>
      </c>
      <c r="L1065" s="3">
        <v>96</v>
      </c>
      <c r="M1065" s="3">
        <v>5</v>
      </c>
      <c r="N1065" s="3" t="s">
        <v>10</v>
      </c>
      <c r="O1065" s="3" t="s">
        <v>11</v>
      </c>
      <c r="P1065" s="11" t="s">
        <v>269</v>
      </c>
      <c r="Q1065" s="13">
        <f t="shared" si="128"/>
        <v>1268416.6666666667</v>
      </c>
      <c r="R1065" s="9">
        <v>1217000</v>
      </c>
      <c r="S1065">
        <f t="shared" si="129"/>
        <v>95.946389856119822</v>
      </c>
      <c r="T1065">
        <f t="shared" si="126"/>
        <v>63.041563629196503</v>
      </c>
    </row>
    <row r="1066" spans="1:33" x14ac:dyDescent="0.45">
      <c r="A1066" s="1">
        <f t="shared" si="124"/>
        <v>1065</v>
      </c>
      <c r="B1066" s="2" t="s">
        <v>288</v>
      </c>
      <c r="C1066" s="3" t="s">
        <v>79</v>
      </c>
      <c r="D1066" s="3" t="str">
        <f t="shared" si="127"/>
        <v>P5E21</v>
      </c>
      <c r="E1066" s="3">
        <v>1</v>
      </c>
      <c r="F1066" s="3" t="s">
        <v>301</v>
      </c>
      <c r="G1066" s="3"/>
      <c r="H1066" s="3">
        <v>300</v>
      </c>
      <c r="I1066" s="44">
        <v>2.0115615917410416E-5</v>
      </c>
      <c r="J1066" s="20">
        <f t="shared" si="125"/>
        <v>0.67052053058034722</v>
      </c>
      <c r="K1066" s="3">
        <v>1</v>
      </c>
      <c r="L1066" s="3">
        <v>96</v>
      </c>
      <c r="M1066" s="3">
        <v>5</v>
      </c>
      <c r="N1066" s="3" t="s">
        <v>10</v>
      </c>
      <c r="O1066" s="3" t="s">
        <v>11</v>
      </c>
      <c r="P1066" s="11" t="s">
        <v>269</v>
      </c>
      <c r="Q1066" s="13">
        <f t="shared" si="128"/>
        <v>1268416.6666666667</v>
      </c>
      <c r="R1066" s="9">
        <v>1263000</v>
      </c>
      <c r="S1066">
        <f t="shared" si="129"/>
        <v>99.57295841271926</v>
      </c>
      <c r="T1066">
        <f t="shared" si="126"/>
        <v>63.041563629196503</v>
      </c>
    </row>
    <row r="1067" spans="1:33" x14ac:dyDescent="0.45">
      <c r="A1067" s="1">
        <f t="shared" si="124"/>
        <v>1066</v>
      </c>
      <c r="B1067" s="2" t="s">
        <v>288</v>
      </c>
      <c r="C1067" s="3" t="s">
        <v>80</v>
      </c>
      <c r="D1067" s="3" t="str">
        <f t="shared" si="127"/>
        <v>P5E22</v>
      </c>
      <c r="E1067" s="3">
        <v>2</v>
      </c>
      <c r="F1067" s="3" t="s">
        <v>301</v>
      </c>
      <c r="G1067" s="3"/>
      <c r="H1067" s="3">
        <v>300</v>
      </c>
      <c r="I1067" s="44">
        <v>2.0115615917410416E-5</v>
      </c>
      <c r="J1067" s="20">
        <f t="shared" si="125"/>
        <v>0.67052053058034722</v>
      </c>
      <c r="K1067" s="3">
        <v>1</v>
      </c>
      <c r="L1067" s="3">
        <v>96</v>
      </c>
      <c r="M1067" s="3">
        <v>5</v>
      </c>
      <c r="N1067" s="3" t="s">
        <v>10</v>
      </c>
      <c r="O1067" s="3" t="s">
        <v>11</v>
      </c>
      <c r="P1067" s="11" t="s">
        <v>269</v>
      </c>
      <c r="Q1067" s="13">
        <f t="shared" si="128"/>
        <v>1268416.6666666667</v>
      </c>
      <c r="R1067" s="9">
        <v>1271000</v>
      </c>
      <c r="S1067">
        <f t="shared" si="129"/>
        <v>100.20366598778003</v>
      </c>
      <c r="T1067">
        <f t="shared" si="126"/>
        <v>63.041563629196503</v>
      </c>
    </row>
    <row r="1068" spans="1:33" x14ac:dyDescent="0.45">
      <c r="A1068" s="1">
        <f t="shared" si="124"/>
        <v>1067</v>
      </c>
      <c r="B1068" s="2" t="s">
        <v>288</v>
      </c>
      <c r="C1068" s="3" t="s">
        <v>81</v>
      </c>
      <c r="D1068" s="3" t="str">
        <f t="shared" si="127"/>
        <v>P5F21</v>
      </c>
      <c r="E1068" s="3">
        <v>3</v>
      </c>
      <c r="F1068" s="3" t="s">
        <v>301</v>
      </c>
      <c r="G1068" s="3"/>
      <c r="H1068" s="3">
        <v>300</v>
      </c>
      <c r="I1068" s="44">
        <v>2.0115615917410416E-5</v>
      </c>
      <c r="J1068" s="20">
        <f t="shared" si="125"/>
        <v>0.67052053058034722</v>
      </c>
      <c r="K1068" s="3">
        <v>1</v>
      </c>
      <c r="L1068" s="3">
        <v>96</v>
      </c>
      <c r="M1068" s="3">
        <v>5</v>
      </c>
      <c r="N1068" s="3" t="s">
        <v>10</v>
      </c>
      <c r="O1068" s="3" t="s">
        <v>11</v>
      </c>
      <c r="P1068" s="11" t="s">
        <v>269</v>
      </c>
      <c r="Q1068" s="13">
        <f t="shared" si="128"/>
        <v>1268416.6666666667</v>
      </c>
      <c r="R1068" s="9">
        <v>1316000</v>
      </c>
      <c r="S1068">
        <f t="shared" si="129"/>
        <v>103.75139609749687</v>
      </c>
      <c r="T1068">
        <f t="shared" si="126"/>
        <v>63.041563629196503</v>
      </c>
    </row>
    <row r="1069" spans="1:33" x14ac:dyDescent="0.45">
      <c r="A1069" s="1">
        <f t="shared" si="124"/>
        <v>1068</v>
      </c>
      <c r="B1069" s="2" t="s">
        <v>288</v>
      </c>
      <c r="C1069" s="3" t="s">
        <v>82</v>
      </c>
      <c r="D1069" s="3" t="str">
        <f t="shared" si="127"/>
        <v>P5F22</v>
      </c>
      <c r="E1069" s="3">
        <v>4</v>
      </c>
      <c r="F1069" s="3" t="s">
        <v>301</v>
      </c>
      <c r="G1069" s="3"/>
      <c r="H1069" s="3">
        <v>300</v>
      </c>
      <c r="I1069" s="44">
        <v>2.0115615917410416E-5</v>
      </c>
      <c r="J1069" s="20">
        <f t="shared" si="125"/>
        <v>0.67052053058034722</v>
      </c>
      <c r="K1069" s="3">
        <v>1</v>
      </c>
      <c r="L1069" s="3">
        <v>96</v>
      </c>
      <c r="M1069" s="3">
        <v>5</v>
      </c>
      <c r="N1069" s="3" t="s">
        <v>10</v>
      </c>
      <c r="O1069" s="3" t="s">
        <v>11</v>
      </c>
      <c r="P1069" s="11" t="s">
        <v>269</v>
      </c>
      <c r="Q1069" s="13">
        <f t="shared" si="128"/>
        <v>1268416.6666666667</v>
      </c>
      <c r="R1069" s="9">
        <v>1299000</v>
      </c>
      <c r="S1069">
        <f t="shared" si="129"/>
        <v>102.41114250049273</v>
      </c>
      <c r="T1069">
        <f t="shared" si="126"/>
        <v>63.041563629196503</v>
      </c>
    </row>
    <row r="1070" spans="1:33" x14ac:dyDescent="0.45">
      <c r="A1070" s="1">
        <f t="shared" si="124"/>
        <v>1069</v>
      </c>
      <c r="B1070" s="2" t="s">
        <v>288</v>
      </c>
      <c r="C1070" s="3" t="s">
        <v>83</v>
      </c>
      <c r="D1070" s="3" t="str">
        <f t="shared" si="127"/>
        <v>P5G3</v>
      </c>
      <c r="E1070" s="3">
        <v>1</v>
      </c>
      <c r="F1070" s="3" t="s">
        <v>302</v>
      </c>
      <c r="G1070" s="3"/>
      <c r="H1070" s="3">
        <v>300</v>
      </c>
      <c r="I1070" s="46">
        <v>0.6</v>
      </c>
      <c r="J1070" s="20">
        <f t="shared" si="125"/>
        <v>20000</v>
      </c>
      <c r="K1070" s="3">
        <v>1</v>
      </c>
      <c r="L1070" s="3">
        <v>96</v>
      </c>
      <c r="M1070" s="3">
        <v>5</v>
      </c>
      <c r="N1070" s="3" t="s">
        <v>10</v>
      </c>
      <c r="O1070" s="3" t="s">
        <v>11</v>
      </c>
      <c r="P1070" s="11" t="s">
        <v>269</v>
      </c>
      <c r="Q1070" s="13">
        <f t="shared" si="128"/>
        <v>1268416.6666666667</v>
      </c>
      <c r="R1070" s="9">
        <v>10410</v>
      </c>
      <c r="S1070">
        <f t="shared" si="129"/>
        <v>0.8207082320478285</v>
      </c>
      <c r="T1070">
        <f>+_xlfn.PERCENTILE.EXC(S1070:S1105,0.05)</f>
        <v>0.81426318901517625</v>
      </c>
      <c r="V1070" t="str">
        <f>+F1070</f>
        <v>AFFF2-CHEMGUARD</v>
      </c>
      <c r="W1070" t="s">
        <v>277</v>
      </c>
      <c r="X1070">
        <v>0</v>
      </c>
      <c r="Y1070">
        <f>+J1102</f>
        <v>1.9999999999999991</v>
      </c>
      <c r="Z1070">
        <f>+J1098</f>
        <v>6.3245553203367546</v>
      </c>
      <c r="AA1070">
        <f>+J1094</f>
        <v>19.999999999999993</v>
      </c>
      <c r="AB1070">
        <f>+J1090</f>
        <v>63.245553203367564</v>
      </c>
      <c r="AC1070">
        <f>+J1086</f>
        <v>199.99999999999991</v>
      </c>
      <c r="AD1070" s="24">
        <f>+J1082</f>
        <v>632.45553203367581</v>
      </c>
      <c r="AE1070">
        <f>+J1078</f>
        <v>2000</v>
      </c>
      <c r="AF1070">
        <f>+J1074</f>
        <v>6324.555320336759</v>
      </c>
      <c r="AG1070">
        <f>+J1070</f>
        <v>20000</v>
      </c>
    </row>
    <row r="1071" spans="1:33" x14ac:dyDescent="0.45">
      <c r="A1071" s="1">
        <f t="shared" si="124"/>
        <v>1070</v>
      </c>
      <c r="B1071" s="2" t="s">
        <v>288</v>
      </c>
      <c r="C1071" s="3" t="s">
        <v>85</v>
      </c>
      <c r="D1071" s="3" t="str">
        <f t="shared" si="127"/>
        <v>P5G4</v>
      </c>
      <c r="E1071" s="3">
        <v>2</v>
      </c>
      <c r="F1071" s="3" t="s">
        <v>302</v>
      </c>
      <c r="G1071" s="3"/>
      <c r="H1071" s="3">
        <v>300</v>
      </c>
      <c r="I1071" s="46">
        <v>0.6</v>
      </c>
      <c r="J1071" s="20">
        <f t="shared" si="125"/>
        <v>20000</v>
      </c>
      <c r="K1071" s="3">
        <v>1</v>
      </c>
      <c r="L1071" s="3">
        <v>96</v>
      </c>
      <c r="M1071" s="3">
        <v>5</v>
      </c>
      <c r="N1071" s="3" t="s">
        <v>10</v>
      </c>
      <c r="O1071" s="3" t="s">
        <v>11</v>
      </c>
      <c r="P1071" s="11" t="s">
        <v>269</v>
      </c>
      <c r="Q1071" s="13">
        <f t="shared" si="128"/>
        <v>1268416.6666666667</v>
      </c>
      <c r="R1071" s="9">
        <v>14506</v>
      </c>
      <c r="S1071">
        <f t="shared" si="129"/>
        <v>1.1436305104789435</v>
      </c>
      <c r="T1071">
        <f>+T1070</f>
        <v>0.81426318901517625</v>
      </c>
      <c r="V1071" t="str">
        <f>+F1070</f>
        <v>AFFF2-CHEMGUARD</v>
      </c>
      <c r="W1071" t="s">
        <v>278</v>
      </c>
      <c r="X1071">
        <v>0</v>
      </c>
      <c r="Y1071">
        <f>+I1102</f>
        <v>5.9999999999999961E-5</v>
      </c>
      <c r="Z1071">
        <f>+I1098</f>
        <v>1.8973665961010265E-4</v>
      </c>
      <c r="AA1071">
        <f>+I1094</f>
        <v>5.9999999999999973E-4</v>
      </c>
      <c r="AB1071">
        <f>+I1090</f>
        <v>1.897366596101027E-3</v>
      </c>
      <c r="AC1071">
        <f>+I1086</f>
        <v>5.9999999999999984E-3</v>
      </c>
      <c r="AD1071" s="24">
        <f>+I1082</f>
        <v>1.8973665961010272E-2</v>
      </c>
      <c r="AE1071">
        <f>+I1078</f>
        <v>5.9999999999999991E-2</v>
      </c>
      <c r="AF1071">
        <f>+I1074</f>
        <v>0.18973665961010275</v>
      </c>
      <c r="AG1071">
        <f>+I1070</f>
        <v>0.6</v>
      </c>
    </row>
    <row r="1072" spans="1:33" x14ac:dyDescent="0.45">
      <c r="A1072" s="1">
        <f t="shared" si="124"/>
        <v>1071</v>
      </c>
      <c r="B1072" s="2" t="s">
        <v>288</v>
      </c>
      <c r="C1072" s="3" t="s">
        <v>86</v>
      </c>
      <c r="D1072" s="3" t="str">
        <f t="shared" si="127"/>
        <v>P5H3</v>
      </c>
      <c r="E1072" s="3">
        <v>3</v>
      </c>
      <c r="F1072" s="3" t="s">
        <v>302</v>
      </c>
      <c r="G1072" s="3"/>
      <c r="H1072" s="3">
        <v>300</v>
      </c>
      <c r="I1072" s="46">
        <v>0.6</v>
      </c>
      <c r="J1072" s="20">
        <f t="shared" si="125"/>
        <v>20000</v>
      </c>
      <c r="K1072" s="3">
        <v>1</v>
      </c>
      <c r="L1072" s="3">
        <v>96</v>
      </c>
      <c r="M1072" s="3">
        <v>5</v>
      </c>
      <c r="N1072" s="3" t="s">
        <v>10</v>
      </c>
      <c r="O1072" s="3" t="s">
        <v>11</v>
      </c>
      <c r="P1072" s="11" t="s">
        <v>269</v>
      </c>
      <c r="Q1072" s="13">
        <f t="shared" si="128"/>
        <v>1268416.6666666667</v>
      </c>
      <c r="R1072" s="9">
        <v>9865</v>
      </c>
      <c r="S1072">
        <f t="shared" si="129"/>
        <v>0.77774127849681352</v>
      </c>
      <c r="T1072">
        <f t="shared" ref="T1072:T1105" si="130">+T1071</f>
        <v>0.81426318901517625</v>
      </c>
      <c r="V1072" t="str">
        <f>+F1070</f>
        <v>AFFF2-CHEMGUARD</v>
      </c>
    </row>
    <row r="1073" spans="1:82" x14ac:dyDescent="0.45">
      <c r="A1073" s="1">
        <f t="shared" si="124"/>
        <v>1072</v>
      </c>
      <c r="B1073" s="2" t="s">
        <v>288</v>
      </c>
      <c r="C1073" s="3" t="s">
        <v>87</v>
      </c>
      <c r="D1073" s="3" t="str">
        <f t="shared" si="127"/>
        <v>P5H4</v>
      </c>
      <c r="E1073" s="3">
        <v>4</v>
      </c>
      <c r="F1073" s="3" t="s">
        <v>302</v>
      </c>
      <c r="G1073" s="3"/>
      <c r="H1073" s="3">
        <v>300</v>
      </c>
      <c r="I1073" s="46">
        <v>0.6</v>
      </c>
      <c r="J1073" s="20">
        <f t="shared" si="125"/>
        <v>20000</v>
      </c>
      <c r="K1073" s="3">
        <v>1</v>
      </c>
      <c r="L1073" s="3">
        <v>96</v>
      </c>
      <c r="M1073" s="3">
        <v>5</v>
      </c>
      <c r="N1073" s="3" t="s">
        <v>10</v>
      </c>
      <c r="O1073" s="3" t="s">
        <v>11</v>
      </c>
      <c r="P1073" s="11" t="s">
        <v>269</v>
      </c>
      <c r="Q1073" s="13">
        <f t="shared" si="128"/>
        <v>1268416.6666666667</v>
      </c>
      <c r="R1073" s="9">
        <v>13456</v>
      </c>
      <c r="S1073">
        <f t="shared" si="129"/>
        <v>1.0608501412522171</v>
      </c>
      <c r="T1073">
        <f t="shared" si="130"/>
        <v>0.81426318901517625</v>
      </c>
      <c r="V1073" t="s">
        <v>280</v>
      </c>
      <c r="W1073" t="str">
        <f>+$D$1214</f>
        <v>P5C13</v>
      </c>
      <c r="X1073" t="str">
        <f>+$D$1215</f>
        <v>P5C14</v>
      </c>
      <c r="Y1073" t="str">
        <f>+$D$1216</f>
        <v>P5D13</v>
      </c>
      <c r="Z1073" t="str">
        <f>+$D$1217</f>
        <v>P5D14</v>
      </c>
      <c r="AA1073" t="str">
        <f>+$D$1218</f>
        <v>P5E13</v>
      </c>
      <c r="AB1073" t="str">
        <f>+$D$1219</f>
        <v>P5E14</v>
      </c>
      <c r="AC1073" t="str">
        <f>+$D$1220</f>
        <v>P5F13</v>
      </c>
      <c r="AD1073" s="24" t="str">
        <f>+$D$1221</f>
        <v>P5F14</v>
      </c>
      <c r="AE1073" t="str">
        <f>+$D$1222</f>
        <v>P5G13</v>
      </c>
      <c r="AF1073" t="str">
        <f>+$D$1223</f>
        <v>P5G14</v>
      </c>
      <c r="AG1073" t="str">
        <f>+$D$1224</f>
        <v>P5H13</v>
      </c>
      <c r="AH1073" t="str">
        <f>+$D$1225</f>
        <v>P5H14</v>
      </c>
      <c r="AI1073" t="str">
        <f>+$D$1226</f>
        <v>P5I13</v>
      </c>
      <c r="AJ1073" t="str">
        <f>+$D$1227</f>
        <v>P5I14</v>
      </c>
      <c r="AK1073" t="str">
        <f>+$D$1228</f>
        <v>P5J13</v>
      </c>
      <c r="AL1073" t="str">
        <f>+$D$1229</f>
        <v>P5J14</v>
      </c>
      <c r="AM1073" t="str">
        <f>+$D$1230</f>
        <v>P5K13</v>
      </c>
      <c r="AN1073" t="str">
        <f>+$D$1231</f>
        <v>P5K14</v>
      </c>
      <c r="AO1073" t="str">
        <f>+$D$1232</f>
        <v>P5L13</v>
      </c>
      <c r="AP1073" t="str">
        <f>+$D$1233</f>
        <v>P5L14</v>
      </c>
      <c r="AQ1073" t="str">
        <f>+$D$1234</f>
        <v>P5M13</v>
      </c>
      <c r="AR1073" t="str">
        <f>+$D$1235</f>
        <v>P5M14</v>
      </c>
      <c r="AS1073" t="str">
        <f>+$D$1236</f>
        <v>P5N13</v>
      </c>
      <c r="AT1073" t="str">
        <f>+$D$1237</f>
        <v>P5N14</v>
      </c>
      <c r="AU1073" t="str">
        <f>+D1070</f>
        <v>P5G3</v>
      </c>
      <c r="AV1073" t="str">
        <f>+D1071</f>
        <v>P5G4</v>
      </c>
      <c r="AW1073" t="str">
        <f>+D1072</f>
        <v>P5H3</v>
      </c>
      <c r="AX1073" t="str">
        <f>+D1073</f>
        <v>P5H4</v>
      </c>
      <c r="AY1073" t="str">
        <f>+D1074</f>
        <v>P5G5</v>
      </c>
      <c r="AZ1073" t="str">
        <f>+D1075</f>
        <v>P5G6</v>
      </c>
      <c r="BA1073" t="str">
        <f>+D1076</f>
        <v>P5H5</v>
      </c>
      <c r="BB1073" t="str">
        <f>+D1077</f>
        <v>P5H6</v>
      </c>
      <c r="BC1073" t="str">
        <f>+D1078</f>
        <v>P5G7</v>
      </c>
      <c r="BD1073" t="str">
        <f>+D1079</f>
        <v>P5G8</v>
      </c>
      <c r="BE1073" t="str">
        <f>+D1080</f>
        <v>P5H7</v>
      </c>
      <c r="BF1073" t="str">
        <f>+D1081</f>
        <v>P5H8</v>
      </c>
      <c r="BG1073" t="str">
        <f>+D1082</f>
        <v>P5G9</v>
      </c>
      <c r="BH1073" t="str">
        <f>+D1083</f>
        <v>P5G10</v>
      </c>
      <c r="BI1073" t="str">
        <f>+D1084</f>
        <v>P5H9</v>
      </c>
      <c r="BJ1073" t="str">
        <f>+D1085</f>
        <v>P5H10</v>
      </c>
      <c r="BK1073" t="str">
        <f>+D1086</f>
        <v>P5G11</v>
      </c>
      <c r="BL1073" t="str">
        <f>+D1087</f>
        <v>P5G12</v>
      </c>
      <c r="BM1073" t="str">
        <f>+D1088</f>
        <v>P5H11</v>
      </c>
      <c r="BN1073" t="str">
        <f>+D1089</f>
        <v>P5H12</v>
      </c>
      <c r="BO1073" t="str">
        <f>+D1090</f>
        <v>P5G15</v>
      </c>
      <c r="BP1073" t="str">
        <f>+D1091</f>
        <v>P5G16</v>
      </c>
      <c r="BQ1073" t="str">
        <f>+D1092</f>
        <v>P5H15</v>
      </c>
      <c r="BR1073" t="str">
        <f>+D1093</f>
        <v>P5H16</v>
      </c>
      <c r="BS1073" t="str">
        <f>+D1094</f>
        <v>P5G17</v>
      </c>
      <c r="BT1073" t="str">
        <f>+D1095</f>
        <v>P5G18</v>
      </c>
      <c r="BU1073" t="str">
        <f>+D1096</f>
        <v>P5H17</v>
      </c>
      <c r="BV1073" t="str">
        <f>+D1097</f>
        <v>P5H18</v>
      </c>
      <c r="BW1073" t="str">
        <f>+D1098</f>
        <v>P5G19</v>
      </c>
      <c r="BX1073" t="str">
        <f>+D1099</f>
        <v>P5G20</v>
      </c>
      <c r="BY1073" t="str">
        <f>+D1100</f>
        <v>P5H19</v>
      </c>
      <c r="BZ1073" t="str">
        <f>+D1101</f>
        <v>P5H20</v>
      </c>
      <c r="CA1073" t="str">
        <f>+D1102</f>
        <v>P5G21</v>
      </c>
      <c r="CB1073" t="str">
        <f>+D1103</f>
        <v>P5G22</v>
      </c>
      <c r="CC1073" t="str">
        <f>+D1104</f>
        <v>P5H21</v>
      </c>
      <c r="CD1073" t="str">
        <f>+D1105</f>
        <v>P5H22</v>
      </c>
    </row>
    <row r="1074" spans="1:82" x14ac:dyDescent="0.45">
      <c r="A1074" s="1">
        <f t="shared" si="124"/>
        <v>1073</v>
      </c>
      <c r="B1074" s="2" t="s">
        <v>288</v>
      </c>
      <c r="C1074" s="3" t="s">
        <v>88</v>
      </c>
      <c r="D1074" s="3" t="str">
        <f t="shared" si="127"/>
        <v>P5G5</v>
      </c>
      <c r="E1074" s="3">
        <v>1</v>
      </c>
      <c r="F1074" s="3" t="s">
        <v>302</v>
      </c>
      <c r="G1074" s="3"/>
      <c r="H1074" s="3">
        <v>300</v>
      </c>
      <c r="I1074" s="46">
        <f>I1070/10^0.5</f>
        <v>0.18973665961010275</v>
      </c>
      <c r="J1074" s="20">
        <f t="shared" si="125"/>
        <v>6324.555320336759</v>
      </c>
      <c r="K1074" s="3">
        <v>1</v>
      </c>
      <c r="L1074" s="3">
        <v>96</v>
      </c>
      <c r="M1074" s="3">
        <v>5</v>
      </c>
      <c r="N1074" s="3" t="s">
        <v>10</v>
      </c>
      <c r="O1074" s="3" t="s">
        <v>11</v>
      </c>
      <c r="P1074" s="11" t="s">
        <v>269</v>
      </c>
      <c r="Q1074" s="13">
        <f t="shared" si="128"/>
        <v>1268416.6666666667</v>
      </c>
      <c r="R1074" s="9">
        <v>462852</v>
      </c>
      <c r="S1074">
        <f t="shared" si="129"/>
        <v>36.49053281650351</v>
      </c>
      <c r="T1074">
        <f t="shared" si="130"/>
        <v>0.81426318901517625</v>
      </c>
      <c r="V1074" t="s">
        <v>281</v>
      </c>
      <c r="W1074" s="23">
        <f>+$I$1214</f>
        <v>0</v>
      </c>
      <c r="X1074" s="23">
        <f>+$I$1215</f>
        <v>0</v>
      </c>
      <c r="Y1074" s="23">
        <f>+$I$1216</f>
        <v>0</v>
      </c>
      <c r="Z1074" s="23">
        <f>+$I$1217</f>
        <v>0</v>
      </c>
      <c r="AA1074" s="23">
        <f>+$I$1218</f>
        <v>0</v>
      </c>
      <c r="AB1074" s="23">
        <f>+$I$1219</f>
        <v>0</v>
      </c>
      <c r="AC1074" s="23">
        <f>+$I$1220</f>
        <v>0</v>
      </c>
      <c r="AD1074" s="25">
        <f>+$I$1221</f>
        <v>0</v>
      </c>
      <c r="AE1074" s="23">
        <f>+$I$1222</f>
        <v>0</v>
      </c>
      <c r="AF1074" s="23">
        <f>+$I$1223</f>
        <v>0</v>
      </c>
      <c r="AG1074" s="23">
        <f>+$I$1224</f>
        <v>0</v>
      </c>
      <c r="AH1074" s="23">
        <f>+$I$1225</f>
        <v>0</v>
      </c>
      <c r="AI1074" s="23">
        <f>+$I$1226</f>
        <v>0</v>
      </c>
      <c r="AJ1074" s="23">
        <f>+$I$1227</f>
        <v>0</v>
      </c>
      <c r="AK1074" s="23">
        <f>+$I$1228</f>
        <v>0</v>
      </c>
      <c r="AL1074" s="23">
        <f>+$I$1229</f>
        <v>0</v>
      </c>
      <c r="AM1074" s="23">
        <f>+$I$1230</f>
        <v>0</v>
      </c>
      <c r="AN1074" s="23">
        <f>+$I$1231</f>
        <v>0</v>
      </c>
      <c r="AO1074" s="23">
        <f>+$I$1232</f>
        <v>0</v>
      </c>
      <c r="AP1074" s="23">
        <f>+$I$1233</f>
        <v>0</v>
      </c>
      <c r="AQ1074" s="23">
        <f>+$I$1234</f>
        <v>0</v>
      </c>
      <c r="AR1074" s="23">
        <f>+$I$1235</f>
        <v>0</v>
      </c>
      <c r="AS1074" s="23">
        <f>+$I$1236</f>
        <v>0</v>
      </c>
      <c r="AT1074" s="23">
        <f>+$I$1237</f>
        <v>0</v>
      </c>
      <c r="AU1074">
        <f>+I1070</f>
        <v>0.6</v>
      </c>
      <c r="AV1074">
        <f>+I1071</f>
        <v>0.6</v>
      </c>
      <c r="AW1074">
        <f>+I1072</f>
        <v>0.6</v>
      </c>
      <c r="AX1074">
        <f>+I1073</f>
        <v>0.6</v>
      </c>
      <c r="AY1074">
        <f>+I1074</f>
        <v>0.18973665961010275</v>
      </c>
      <c r="AZ1074">
        <f>+I1075</f>
        <v>0.18973665961010275</v>
      </c>
      <c r="BA1074">
        <f>+I1076</f>
        <v>0.18973665961010275</v>
      </c>
      <c r="BB1074">
        <f>+I1077</f>
        <v>0.18973665961010275</v>
      </c>
      <c r="BC1074">
        <f>+I1078</f>
        <v>5.9999999999999991E-2</v>
      </c>
      <c r="BD1074">
        <f>+I1079</f>
        <v>5.9999999999999991E-2</v>
      </c>
      <c r="BE1074">
        <f>+I1080</f>
        <v>5.9999999999999991E-2</v>
      </c>
      <c r="BF1074">
        <f>+I1081</f>
        <v>5.9999999999999991E-2</v>
      </c>
      <c r="BG1074">
        <f>+I1082</f>
        <v>1.8973665961010272E-2</v>
      </c>
      <c r="BH1074">
        <f>+I1083</f>
        <v>1.8973665961010272E-2</v>
      </c>
      <c r="BI1074">
        <f>+I1084</f>
        <v>1.8973665961010272E-2</v>
      </c>
      <c r="BJ1074">
        <f>+I1085</f>
        <v>1.8973665961010272E-2</v>
      </c>
      <c r="BK1074">
        <f>+I1086</f>
        <v>5.9999999999999984E-3</v>
      </c>
      <c r="BL1074">
        <f>+I1087</f>
        <v>5.9999999999999984E-3</v>
      </c>
      <c r="BM1074">
        <f>+I1088</f>
        <v>5.9999999999999984E-3</v>
      </c>
      <c r="BN1074">
        <f>+I1089</f>
        <v>5.9999999999999984E-3</v>
      </c>
      <c r="BO1074">
        <f>+I1090</f>
        <v>1.897366596101027E-3</v>
      </c>
      <c r="BP1074">
        <f>+I1091</f>
        <v>1.897366596101027E-3</v>
      </c>
      <c r="BQ1074">
        <f>+I1092</f>
        <v>1.897366596101027E-3</v>
      </c>
      <c r="BR1074">
        <f>+I1093</f>
        <v>1.897366596101027E-3</v>
      </c>
      <c r="BS1074">
        <f>+I1094</f>
        <v>5.9999999999999973E-4</v>
      </c>
      <c r="BT1074">
        <f>+I1095</f>
        <v>5.9999999999999973E-4</v>
      </c>
      <c r="BU1074">
        <f>+I1096</f>
        <v>5.9999999999999973E-4</v>
      </c>
      <c r="BV1074">
        <f>+I1097</f>
        <v>5.9999999999999973E-4</v>
      </c>
      <c r="BW1074">
        <f>+I1098</f>
        <v>1.8973665961010265E-4</v>
      </c>
      <c r="BX1074">
        <f>+I1099</f>
        <v>1.8973665961010265E-4</v>
      </c>
      <c r="BY1074">
        <f>+I1100</f>
        <v>1.8973665961010265E-4</v>
      </c>
      <c r="BZ1074">
        <f>+I1101</f>
        <v>1.8973665961010265E-4</v>
      </c>
      <c r="CA1074">
        <f>+I1102</f>
        <v>5.9999999999999961E-5</v>
      </c>
      <c r="CB1074">
        <f>+I1103</f>
        <v>5.9999999999999961E-5</v>
      </c>
      <c r="CC1074">
        <f>+I1104</f>
        <v>5.9999999999999961E-5</v>
      </c>
      <c r="CD1074">
        <f>+I1105</f>
        <v>5.9999999999999961E-5</v>
      </c>
    </row>
    <row r="1075" spans="1:82" x14ac:dyDescent="0.45">
      <c r="A1075" s="1">
        <f t="shared" si="124"/>
        <v>1074</v>
      </c>
      <c r="B1075" s="2" t="s">
        <v>288</v>
      </c>
      <c r="C1075" s="3" t="s">
        <v>89</v>
      </c>
      <c r="D1075" s="3" t="str">
        <f t="shared" si="127"/>
        <v>P5G6</v>
      </c>
      <c r="E1075" s="3">
        <v>2</v>
      </c>
      <c r="F1075" s="3" t="s">
        <v>302</v>
      </c>
      <c r="G1075" s="3"/>
      <c r="H1075" s="3">
        <v>300</v>
      </c>
      <c r="I1075" s="46">
        <f t="shared" ref="I1075:I1077" si="131">I1071/10^0.5</f>
        <v>0.18973665961010275</v>
      </c>
      <c r="J1075" s="20">
        <f t="shared" si="125"/>
        <v>6324.555320336759</v>
      </c>
      <c r="K1075" s="3">
        <v>1</v>
      </c>
      <c r="L1075" s="3">
        <v>96</v>
      </c>
      <c r="M1075" s="3">
        <v>5</v>
      </c>
      <c r="N1075" s="3" t="s">
        <v>10</v>
      </c>
      <c r="O1075" s="3" t="s">
        <v>11</v>
      </c>
      <c r="P1075" s="11" t="s">
        <v>269</v>
      </c>
      <c r="Q1075" s="13">
        <f t="shared" si="128"/>
        <v>1268416.6666666667</v>
      </c>
      <c r="R1075" s="9">
        <v>492205</v>
      </c>
      <c r="S1075">
        <f t="shared" si="129"/>
        <v>38.804677747848366</v>
      </c>
      <c r="T1075">
        <f t="shared" si="130"/>
        <v>0.81426318901517625</v>
      </c>
      <c r="V1075" s="19" t="str">
        <f>+$R$1</f>
        <v>ATP Depletion (CTG-RLU)</v>
      </c>
      <c r="W1075">
        <f>+$R$1214</f>
        <v>1235000</v>
      </c>
      <c r="X1075">
        <f>+$R$1215</f>
        <v>1256000</v>
      </c>
      <c r="Y1075">
        <f>+$R$1216</f>
        <v>1278000</v>
      </c>
      <c r="Z1075">
        <f>+$R$1217</f>
        <v>1216000</v>
      </c>
      <c r="AA1075">
        <f>+$R$1218</f>
        <v>1302000</v>
      </c>
      <c r="AB1075">
        <f>+$R$1219</f>
        <v>1255000</v>
      </c>
      <c r="AC1075">
        <f>+$R$1220</f>
        <v>1294000</v>
      </c>
      <c r="AD1075" s="24">
        <f>+$R$1221</f>
        <v>1269000</v>
      </c>
      <c r="AE1075">
        <f>+$R$1222</f>
        <v>1316000</v>
      </c>
      <c r="AF1075">
        <f>+$R$1223</f>
        <v>1245000</v>
      </c>
      <c r="AG1075">
        <f>+$R$1224</f>
        <v>1264000</v>
      </c>
      <c r="AH1075">
        <f>+$R$1225</f>
        <v>1252000</v>
      </c>
      <c r="AI1075">
        <f>+$R$1226</f>
        <v>1287000</v>
      </c>
      <c r="AJ1075">
        <f>+$R$1227</f>
        <v>1181000</v>
      </c>
      <c r="AK1075">
        <f>+$R$1228</f>
        <v>1275000</v>
      </c>
      <c r="AL1075">
        <f>+$R$1229</f>
        <v>1251000</v>
      </c>
      <c r="AM1075">
        <f>+$R$1230</f>
        <v>1278000</v>
      </c>
      <c r="AN1075">
        <f>+$R$1231</f>
        <v>1243000</v>
      </c>
      <c r="AO1075">
        <f>+$R$1232</f>
        <v>1285000</v>
      </c>
      <c r="AP1075">
        <f>+$R$1233</f>
        <v>1266000</v>
      </c>
      <c r="AQ1075">
        <f>+$R$1234</f>
        <v>1283000</v>
      </c>
      <c r="AR1075">
        <f>+$R$1235</f>
        <v>1269000</v>
      </c>
      <c r="AS1075">
        <f>+$R$1236</f>
        <v>1325000</v>
      </c>
      <c r="AT1075">
        <f>+$R$1237</f>
        <v>1317000</v>
      </c>
      <c r="AU1075">
        <f>+R1070</f>
        <v>10410</v>
      </c>
      <c r="AV1075">
        <f>+R1071</f>
        <v>14506</v>
      </c>
      <c r="AW1075">
        <f>+R1072</f>
        <v>9865</v>
      </c>
      <c r="AX1075">
        <f>+R1073</f>
        <v>13456</v>
      </c>
      <c r="AY1075">
        <f>+R1074</f>
        <v>462852</v>
      </c>
      <c r="AZ1075">
        <f>+R1075</f>
        <v>492205</v>
      </c>
      <c r="BA1075">
        <f>+R1076</f>
        <v>422916</v>
      </c>
      <c r="BB1075">
        <f>+R1077</f>
        <v>430574</v>
      </c>
      <c r="BC1075">
        <f>+R1078</f>
        <v>838593</v>
      </c>
      <c r="BD1075">
        <f>+R1079</f>
        <v>853019</v>
      </c>
      <c r="BE1075">
        <f>+R1080</f>
        <v>775916</v>
      </c>
      <c r="BF1075">
        <f>+R1081</f>
        <v>735309</v>
      </c>
      <c r="BG1075">
        <f>+R1082</f>
        <v>1189000</v>
      </c>
      <c r="BH1075">
        <f>+R1083</f>
        <v>1133000</v>
      </c>
      <c r="BI1075">
        <f>+R1084</f>
        <v>1109000</v>
      </c>
      <c r="BJ1075">
        <f>+R1085</f>
        <v>1120000</v>
      </c>
      <c r="BK1075">
        <f>+R1086</f>
        <v>1264000</v>
      </c>
      <c r="BL1075">
        <f>+R1087</f>
        <v>1122000</v>
      </c>
      <c r="BM1075">
        <f>+R1088</f>
        <v>1229000</v>
      </c>
      <c r="BN1075">
        <f>+R1089</f>
        <v>1201000</v>
      </c>
      <c r="BO1075">
        <f>+R1090</f>
        <v>1276000</v>
      </c>
      <c r="BP1075">
        <f>+R1091</f>
        <v>1132000</v>
      </c>
      <c r="BQ1075">
        <f>+R1092</f>
        <v>1249000</v>
      </c>
      <c r="BR1075">
        <f>+R1093</f>
        <v>1165000</v>
      </c>
      <c r="BS1075">
        <f>+R1094</f>
        <v>1241000</v>
      </c>
      <c r="BT1075">
        <f>+R1095</f>
        <v>1233000</v>
      </c>
      <c r="BU1075">
        <f>+R1096</f>
        <v>1255000</v>
      </c>
      <c r="BV1075">
        <f>+R1097</f>
        <v>1244000</v>
      </c>
      <c r="BW1075">
        <f>+R1098</f>
        <v>1347000</v>
      </c>
      <c r="BX1075">
        <f>+R1099</f>
        <v>1218000</v>
      </c>
      <c r="BY1075">
        <f>+R1100</f>
        <v>1277000</v>
      </c>
      <c r="BZ1075">
        <f>+R1101</f>
        <v>1163000</v>
      </c>
      <c r="CA1075">
        <f>+R1102</f>
        <v>1286000</v>
      </c>
      <c r="CB1075">
        <f>+R1103</f>
        <v>1287000</v>
      </c>
      <c r="CC1075">
        <f>+R1104</f>
        <v>1272000</v>
      </c>
      <c r="CD1075">
        <f>+R1105</f>
        <v>1207000</v>
      </c>
    </row>
    <row r="1076" spans="1:82" x14ac:dyDescent="0.45">
      <c r="A1076" s="1">
        <f t="shared" si="124"/>
        <v>1075</v>
      </c>
      <c r="B1076" s="2" t="s">
        <v>288</v>
      </c>
      <c r="C1076" s="3" t="s">
        <v>90</v>
      </c>
      <c r="D1076" s="3" t="str">
        <f t="shared" si="127"/>
        <v>P5H5</v>
      </c>
      <c r="E1076" s="3">
        <v>3</v>
      </c>
      <c r="F1076" s="3" t="s">
        <v>302</v>
      </c>
      <c r="G1076" s="3"/>
      <c r="H1076" s="3">
        <v>300</v>
      </c>
      <c r="I1076" s="46">
        <f t="shared" si="131"/>
        <v>0.18973665961010275</v>
      </c>
      <c r="J1076" s="20">
        <f t="shared" si="125"/>
        <v>6324.555320336759</v>
      </c>
      <c r="K1076" s="3">
        <v>1</v>
      </c>
      <c r="L1076" s="3">
        <v>96</v>
      </c>
      <c r="M1076" s="3">
        <v>5</v>
      </c>
      <c r="N1076" s="3" t="s">
        <v>10</v>
      </c>
      <c r="O1076" s="3" t="s">
        <v>11</v>
      </c>
      <c r="P1076" s="11" t="s">
        <v>269</v>
      </c>
      <c r="Q1076" s="13">
        <f t="shared" si="128"/>
        <v>1268416.6666666667</v>
      </c>
      <c r="R1076" s="9">
        <v>422916</v>
      </c>
      <c r="S1076">
        <f t="shared" si="129"/>
        <v>33.342040601800143</v>
      </c>
      <c r="T1076">
        <f t="shared" si="130"/>
        <v>0.81426318901517625</v>
      </c>
    </row>
    <row r="1077" spans="1:82" x14ac:dyDescent="0.45">
      <c r="A1077" s="1">
        <f t="shared" si="124"/>
        <v>1076</v>
      </c>
      <c r="B1077" s="2" t="s">
        <v>288</v>
      </c>
      <c r="C1077" s="3" t="s">
        <v>91</v>
      </c>
      <c r="D1077" s="3" t="str">
        <f t="shared" si="127"/>
        <v>P5H6</v>
      </c>
      <c r="E1077" s="3">
        <v>4</v>
      </c>
      <c r="F1077" s="3" t="s">
        <v>302</v>
      </c>
      <c r="G1077" s="3"/>
      <c r="H1077" s="3">
        <v>300</v>
      </c>
      <c r="I1077" s="46">
        <f t="shared" si="131"/>
        <v>0.18973665961010275</v>
      </c>
      <c r="J1077" s="20">
        <f t="shared" si="125"/>
        <v>6324.555320336759</v>
      </c>
      <c r="K1077" s="3">
        <v>1</v>
      </c>
      <c r="L1077" s="3">
        <v>96</v>
      </c>
      <c r="M1077" s="3">
        <v>5</v>
      </c>
      <c r="N1077" s="3" t="s">
        <v>10</v>
      </c>
      <c r="O1077" s="3" t="s">
        <v>11</v>
      </c>
      <c r="P1077" s="11" t="s">
        <v>269</v>
      </c>
      <c r="Q1077" s="13">
        <f t="shared" si="128"/>
        <v>1268416.6666666667</v>
      </c>
      <c r="R1077" s="9">
        <v>430574</v>
      </c>
      <c r="S1077">
        <f t="shared" si="129"/>
        <v>33.945785428027065</v>
      </c>
      <c r="T1077">
        <f t="shared" si="130"/>
        <v>0.81426318901517625</v>
      </c>
    </row>
    <row r="1078" spans="1:82" x14ac:dyDescent="0.45">
      <c r="A1078" s="1">
        <f t="shared" si="124"/>
        <v>1077</v>
      </c>
      <c r="B1078" s="2" t="s">
        <v>288</v>
      </c>
      <c r="C1078" s="3" t="s">
        <v>92</v>
      </c>
      <c r="D1078" s="3" t="str">
        <f t="shared" si="127"/>
        <v>P5G7</v>
      </c>
      <c r="E1078" s="3">
        <v>1</v>
      </c>
      <c r="F1078" s="3" t="s">
        <v>302</v>
      </c>
      <c r="G1078" s="3"/>
      <c r="H1078" s="3">
        <v>300</v>
      </c>
      <c r="I1078" s="46">
        <f>I1074/10^0.5</f>
        <v>5.9999999999999991E-2</v>
      </c>
      <c r="J1078" s="20">
        <f t="shared" si="125"/>
        <v>2000</v>
      </c>
      <c r="K1078" s="3">
        <v>1</v>
      </c>
      <c r="L1078" s="3">
        <v>96</v>
      </c>
      <c r="M1078" s="3">
        <v>5</v>
      </c>
      <c r="N1078" s="3" t="s">
        <v>10</v>
      </c>
      <c r="O1078" s="3" t="s">
        <v>11</v>
      </c>
      <c r="P1078" s="11" t="s">
        <v>269</v>
      </c>
      <c r="Q1078" s="13">
        <f t="shared" si="128"/>
        <v>1268416.6666666667</v>
      </c>
      <c r="R1078" s="9">
        <v>838593</v>
      </c>
      <c r="S1078">
        <f t="shared" si="129"/>
        <v>66.113369686617176</v>
      </c>
      <c r="T1078">
        <f t="shared" si="130"/>
        <v>0.81426318901517625</v>
      </c>
    </row>
    <row r="1079" spans="1:82" x14ac:dyDescent="0.45">
      <c r="A1079" s="1">
        <f t="shared" si="124"/>
        <v>1078</v>
      </c>
      <c r="B1079" s="2" t="s">
        <v>288</v>
      </c>
      <c r="C1079" s="3" t="s">
        <v>93</v>
      </c>
      <c r="D1079" s="3" t="str">
        <f t="shared" si="127"/>
        <v>P5G8</v>
      </c>
      <c r="E1079" s="3">
        <v>2</v>
      </c>
      <c r="F1079" s="3" t="s">
        <v>302</v>
      </c>
      <c r="G1079" s="3"/>
      <c r="H1079" s="3">
        <v>300</v>
      </c>
      <c r="I1079" s="46">
        <f t="shared" ref="I1079:I1105" si="132">I1075/10^0.5</f>
        <v>5.9999999999999991E-2</v>
      </c>
      <c r="J1079" s="20">
        <f t="shared" si="125"/>
        <v>2000</v>
      </c>
      <c r="K1079" s="3">
        <v>1</v>
      </c>
      <c r="L1079" s="3">
        <v>96</v>
      </c>
      <c r="M1079" s="3">
        <v>5</v>
      </c>
      <c r="N1079" s="3" t="s">
        <v>10</v>
      </c>
      <c r="O1079" s="3" t="s">
        <v>11</v>
      </c>
      <c r="P1079" s="11" t="s">
        <v>269</v>
      </c>
      <c r="Q1079" s="13">
        <f t="shared" si="128"/>
        <v>1268416.6666666667</v>
      </c>
      <c r="R1079" s="9">
        <v>853019</v>
      </c>
      <c r="S1079">
        <f t="shared" si="129"/>
        <v>67.250693121345506</v>
      </c>
      <c r="T1079">
        <f t="shared" si="130"/>
        <v>0.81426318901517625</v>
      </c>
    </row>
    <row r="1080" spans="1:82" x14ac:dyDescent="0.45">
      <c r="A1080" s="1">
        <f t="shared" si="124"/>
        <v>1079</v>
      </c>
      <c r="B1080" s="2" t="s">
        <v>288</v>
      </c>
      <c r="C1080" s="3" t="s">
        <v>94</v>
      </c>
      <c r="D1080" s="3" t="str">
        <f t="shared" si="127"/>
        <v>P5H7</v>
      </c>
      <c r="E1080" s="3">
        <v>3</v>
      </c>
      <c r="F1080" s="3" t="s">
        <v>302</v>
      </c>
      <c r="G1080" s="3"/>
      <c r="H1080" s="3">
        <v>300</v>
      </c>
      <c r="I1080" s="46">
        <f t="shared" si="132"/>
        <v>5.9999999999999991E-2</v>
      </c>
      <c r="J1080" s="20">
        <f t="shared" si="125"/>
        <v>2000</v>
      </c>
      <c r="K1080" s="3">
        <v>1</v>
      </c>
      <c r="L1080" s="3">
        <v>96</v>
      </c>
      <c r="M1080" s="3">
        <v>5</v>
      </c>
      <c r="N1080" s="3" t="s">
        <v>10</v>
      </c>
      <c r="O1080" s="3" t="s">
        <v>11</v>
      </c>
      <c r="P1080" s="11" t="s">
        <v>269</v>
      </c>
      <c r="Q1080" s="13">
        <f t="shared" si="128"/>
        <v>1268416.6666666667</v>
      </c>
      <c r="R1080" s="9">
        <v>775916</v>
      </c>
      <c r="S1080">
        <f t="shared" si="129"/>
        <v>61.172012351356678</v>
      </c>
      <c r="T1080">
        <f t="shared" si="130"/>
        <v>0.81426318901517625</v>
      </c>
    </row>
    <row r="1081" spans="1:82" x14ac:dyDescent="0.45">
      <c r="A1081" s="1">
        <f t="shared" si="124"/>
        <v>1080</v>
      </c>
      <c r="B1081" s="2" t="s">
        <v>288</v>
      </c>
      <c r="C1081" s="3" t="s">
        <v>95</v>
      </c>
      <c r="D1081" s="3" t="str">
        <f t="shared" si="127"/>
        <v>P5H8</v>
      </c>
      <c r="E1081" s="3">
        <v>4</v>
      </c>
      <c r="F1081" s="3" t="s">
        <v>302</v>
      </c>
      <c r="G1081" s="3"/>
      <c r="H1081" s="3">
        <v>300</v>
      </c>
      <c r="I1081" s="46">
        <f t="shared" si="132"/>
        <v>5.9999999999999991E-2</v>
      </c>
      <c r="J1081" s="20">
        <f t="shared" si="125"/>
        <v>2000</v>
      </c>
      <c r="K1081" s="3">
        <v>1</v>
      </c>
      <c r="L1081" s="3">
        <v>96</v>
      </c>
      <c r="M1081" s="3">
        <v>5</v>
      </c>
      <c r="N1081" s="3" t="s">
        <v>10</v>
      </c>
      <c r="O1081" s="3" t="s">
        <v>11</v>
      </c>
      <c r="P1081" s="11" t="s">
        <v>269</v>
      </c>
      <c r="Q1081" s="13">
        <f t="shared" si="128"/>
        <v>1268416.6666666667</v>
      </c>
      <c r="R1081" s="9">
        <v>735309</v>
      </c>
      <c r="S1081">
        <f t="shared" si="129"/>
        <v>57.970619538795084</v>
      </c>
      <c r="T1081">
        <f t="shared" si="130"/>
        <v>0.81426318901517625</v>
      </c>
    </row>
    <row r="1082" spans="1:82" x14ac:dyDescent="0.45">
      <c r="A1082" s="1">
        <f t="shared" si="124"/>
        <v>1081</v>
      </c>
      <c r="B1082" s="2" t="s">
        <v>288</v>
      </c>
      <c r="C1082" s="3" t="s">
        <v>96</v>
      </c>
      <c r="D1082" s="3" t="str">
        <f t="shared" si="127"/>
        <v>P5G9</v>
      </c>
      <c r="E1082" s="3">
        <v>1</v>
      </c>
      <c r="F1082" s="3" t="s">
        <v>302</v>
      </c>
      <c r="G1082" s="3"/>
      <c r="H1082" s="3">
        <v>300</v>
      </c>
      <c r="I1082" s="46">
        <f t="shared" si="132"/>
        <v>1.8973665961010272E-2</v>
      </c>
      <c r="J1082" s="20">
        <f t="shared" si="125"/>
        <v>632.45553203367581</v>
      </c>
      <c r="K1082" s="3">
        <v>1</v>
      </c>
      <c r="L1082" s="3">
        <v>96</v>
      </c>
      <c r="M1082" s="3">
        <v>5</v>
      </c>
      <c r="N1082" s="3" t="s">
        <v>10</v>
      </c>
      <c r="O1082" s="3" t="s">
        <v>11</v>
      </c>
      <c r="P1082" s="11" t="s">
        <v>269</v>
      </c>
      <c r="Q1082" s="13">
        <f t="shared" si="128"/>
        <v>1268416.6666666667</v>
      </c>
      <c r="R1082" s="9">
        <v>1189000</v>
      </c>
      <c r="S1082">
        <f t="shared" si="129"/>
        <v>93.73891334340712</v>
      </c>
      <c r="T1082">
        <f t="shared" si="130"/>
        <v>0.81426318901517625</v>
      </c>
    </row>
    <row r="1083" spans="1:82" x14ac:dyDescent="0.45">
      <c r="A1083" s="1">
        <f t="shared" si="124"/>
        <v>1082</v>
      </c>
      <c r="B1083" s="2" t="s">
        <v>288</v>
      </c>
      <c r="C1083" s="3" t="s">
        <v>97</v>
      </c>
      <c r="D1083" s="3" t="str">
        <f t="shared" si="127"/>
        <v>P5G10</v>
      </c>
      <c r="E1083" s="3">
        <v>2</v>
      </c>
      <c r="F1083" s="3" t="s">
        <v>302</v>
      </c>
      <c r="G1083" s="3"/>
      <c r="H1083" s="3">
        <v>300</v>
      </c>
      <c r="I1083" s="46">
        <f t="shared" si="132"/>
        <v>1.8973665961010272E-2</v>
      </c>
      <c r="J1083" s="20">
        <f t="shared" si="125"/>
        <v>632.45553203367581</v>
      </c>
      <c r="K1083" s="3">
        <v>1</v>
      </c>
      <c r="L1083" s="3">
        <v>96</v>
      </c>
      <c r="M1083" s="3">
        <v>5</v>
      </c>
      <c r="N1083" s="3" t="s">
        <v>10</v>
      </c>
      <c r="O1083" s="3" t="s">
        <v>11</v>
      </c>
      <c r="P1083" s="11" t="s">
        <v>269</v>
      </c>
      <c r="Q1083" s="13">
        <f t="shared" si="128"/>
        <v>1268416.6666666667</v>
      </c>
      <c r="R1083" s="9">
        <v>1133000</v>
      </c>
      <c r="S1083">
        <f t="shared" si="129"/>
        <v>89.323960317981729</v>
      </c>
      <c r="T1083">
        <f t="shared" si="130"/>
        <v>0.81426318901517625</v>
      </c>
    </row>
    <row r="1084" spans="1:82" x14ac:dyDescent="0.45">
      <c r="A1084" s="1">
        <f t="shared" si="124"/>
        <v>1083</v>
      </c>
      <c r="B1084" s="2" t="s">
        <v>288</v>
      </c>
      <c r="C1084" s="3" t="s">
        <v>98</v>
      </c>
      <c r="D1084" s="3" t="str">
        <f t="shared" si="127"/>
        <v>P5H9</v>
      </c>
      <c r="E1084" s="3">
        <v>3</v>
      </c>
      <c r="F1084" s="3" t="s">
        <v>302</v>
      </c>
      <c r="G1084" s="3"/>
      <c r="H1084" s="3">
        <v>300</v>
      </c>
      <c r="I1084" s="46">
        <f t="shared" si="132"/>
        <v>1.8973665961010272E-2</v>
      </c>
      <c r="J1084" s="20">
        <f t="shared" si="125"/>
        <v>632.45553203367581</v>
      </c>
      <c r="K1084" s="3">
        <v>1</v>
      </c>
      <c r="L1084" s="3">
        <v>96</v>
      </c>
      <c r="M1084" s="3">
        <v>5</v>
      </c>
      <c r="N1084" s="3" t="s">
        <v>10</v>
      </c>
      <c r="O1084" s="3" t="s">
        <v>11</v>
      </c>
      <c r="P1084" s="11" t="s">
        <v>269</v>
      </c>
      <c r="Q1084" s="13">
        <f t="shared" si="128"/>
        <v>1268416.6666666667</v>
      </c>
      <c r="R1084" s="9">
        <v>1109000</v>
      </c>
      <c r="S1084">
        <f t="shared" si="129"/>
        <v>87.431837592799425</v>
      </c>
      <c r="T1084">
        <f t="shared" si="130"/>
        <v>0.81426318901517625</v>
      </c>
    </row>
    <row r="1085" spans="1:82" x14ac:dyDescent="0.45">
      <c r="A1085" s="1">
        <f t="shared" si="124"/>
        <v>1084</v>
      </c>
      <c r="B1085" s="2" t="s">
        <v>288</v>
      </c>
      <c r="C1085" s="3" t="s">
        <v>99</v>
      </c>
      <c r="D1085" s="3" t="str">
        <f t="shared" si="127"/>
        <v>P5H10</v>
      </c>
      <c r="E1085" s="3">
        <v>4</v>
      </c>
      <c r="F1085" s="3" t="s">
        <v>302</v>
      </c>
      <c r="G1085" s="3"/>
      <c r="H1085" s="3">
        <v>300</v>
      </c>
      <c r="I1085" s="46">
        <f t="shared" si="132"/>
        <v>1.8973665961010272E-2</v>
      </c>
      <c r="J1085" s="20">
        <f t="shared" si="125"/>
        <v>632.45553203367581</v>
      </c>
      <c r="K1085" s="3">
        <v>1</v>
      </c>
      <c r="L1085" s="3">
        <v>96</v>
      </c>
      <c r="M1085" s="3">
        <v>5</v>
      </c>
      <c r="N1085" s="3" t="s">
        <v>10</v>
      </c>
      <c r="O1085" s="3" t="s">
        <v>11</v>
      </c>
      <c r="P1085" s="11" t="s">
        <v>269</v>
      </c>
      <c r="Q1085" s="13">
        <f t="shared" si="128"/>
        <v>1268416.6666666667</v>
      </c>
      <c r="R1085" s="9">
        <v>1120000</v>
      </c>
      <c r="S1085">
        <f t="shared" si="129"/>
        <v>88.299060508507978</v>
      </c>
      <c r="T1085">
        <f t="shared" si="130"/>
        <v>0.81426318901517625</v>
      </c>
    </row>
    <row r="1086" spans="1:82" x14ac:dyDescent="0.45">
      <c r="A1086" s="1">
        <f t="shared" si="124"/>
        <v>1085</v>
      </c>
      <c r="B1086" s="2" t="s">
        <v>288</v>
      </c>
      <c r="C1086" s="3" t="s">
        <v>100</v>
      </c>
      <c r="D1086" s="3" t="str">
        <f t="shared" si="127"/>
        <v>P5G11</v>
      </c>
      <c r="E1086" s="3">
        <v>1</v>
      </c>
      <c r="F1086" s="3" t="s">
        <v>302</v>
      </c>
      <c r="G1086" s="3"/>
      <c r="H1086" s="3">
        <v>300</v>
      </c>
      <c r="I1086" s="46">
        <f t="shared" si="132"/>
        <v>5.9999999999999984E-3</v>
      </c>
      <c r="J1086" s="20">
        <f t="shared" si="125"/>
        <v>199.99999999999991</v>
      </c>
      <c r="K1086" s="3">
        <v>1</v>
      </c>
      <c r="L1086" s="3">
        <v>96</v>
      </c>
      <c r="M1086" s="3">
        <v>5</v>
      </c>
      <c r="N1086" s="3" t="s">
        <v>10</v>
      </c>
      <c r="O1086" s="3" t="s">
        <v>11</v>
      </c>
      <c r="P1086" s="11" t="s">
        <v>269</v>
      </c>
      <c r="Q1086" s="13">
        <f t="shared" si="128"/>
        <v>1268416.6666666667</v>
      </c>
      <c r="R1086" s="9">
        <v>1264000</v>
      </c>
      <c r="S1086">
        <f t="shared" si="129"/>
        <v>99.651796859601859</v>
      </c>
      <c r="T1086">
        <f t="shared" si="130"/>
        <v>0.81426318901517625</v>
      </c>
    </row>
    <row r="1087" spans="1:82" x14ac:dyDescent="0.45">
      <c r="A1087" s="1">
        <f t="shared" si="124"/>
        <v>1086</v>
      </c>
      <c r="B1087" s="2" t="s">
        <v>288</v>
      </c>
      <c r="C1087" s="3" t="s">
        <v>101</v>
      </c>
      <c r="D1087" s="3" t="str">
        <f t="shared" si="127"/>
        <v>P5G12</v>
      </c>
      <c r="E1087" s="3">
        <v>2</v>
      </c>
      <c r="F1087" s="3" t="s">
        <v>302</v>
      </c>
      <c r="G1087" s="3"/>
      <c r="H1087" s="3">
        <v>300</v>
      </c>
      <c r="I1087" s="46">
        <f t="shared" si="132"/>
        <v>5.9999999999999984E-3</v>
      </c>
      <c r="J1087" s="20">
        <f t="shared" si="125"/>
        <v>199.99999999999991</v>
      </c>
      <c r="K1087" s="3">
        <v>1</v>
      </c>
      <c r="L1087" s="3">
        <v>96</v>
      </c>
      <c r="M1087" s="3">
        <v>5</v>
      </c>
      <c r="N1087" s="3" t="s">
        <v>10</v>
      </c>
      <c r="O1087" s="3" t="s">
        <v>11</v>
      </c>
      <c r="P1087" s="11" t="s">
        <v>269</v>
      </c>
      <c r="Q1087" s="13">
        <f t="shared" si="128"/>
        <v>1268416.6666666667</v>
      </c>
      <c r="R1087" s="9">
        <v>1122000</v>
      </c>
      <c r="S1087">
        <f t="shared" si="129"/>
        <v>88.456737402273163</v>
      </c>
      <c r="T1087">
        <f t="shared" si="130"/>
        <v>0.81426318901517625</v>
      </c>
    </row>
    <row r="1088" spans="1:82" x14ac:dyDescent="0.45">
      <c r="A1088" s="1">
        <f t="shared" si="124"/>
        <v>1087</v>
      </c>
      <c r="B1088" s="2" t="s">
        <v>288</v>
      </c>
      <c r="C1088" s="3" t="s">
        <v>102</v>
      </c>
      <c r="D1088" s="3" t="str">
        <f t="shared" si="127"/>
        <v>P5H11</v>
      </c>
      <c r="E1088" s="3">
        <v>3</v>
      </c>
      <c r="F1088" s="3" t="s">
        <v>302</v>
      </c>
      <c r="G1088" s="3"/>
      <c r="H1088" s="3">
        <v>300</v>
      </c>
      <c r="I1088" s="46">
        <f t="shared" si="132"/>
        <v>5.9999999999999984E-3</v>
      </c>
      <c r="J1088" s="20">
        <f t="shared" si="125"/>
        <v>199.99999999999991</v>
      </c>
      <c r="K1088" s="3">
        <v>1</v>
      </c>
      <c r="L1088" s="3">
        <v>96</v>
      </c>
      <c r="M1088" s="3">
        <v>5</v>
      </c>
      <c r="N1088" s="3" t="s">
        <v>10</v>
      </c>
      <c r="O1088" s="3" t="s">
        <v>11</v>
      </c>
      <c r="P1088" s="11" t="s">
        <v>269</v>
      </c>
      <c r="Q1088" s="13">
        <f t="shared" si="128"/>
        <v>1268416.6666666667</v>
      </c>
      <c r="R1088" s="9">
        <v>1229000</v>
      </c>
      <c r="S1088">
        <f t="shared" si="129"/>
        <v>96.892451218710988</v>
      </c>
      <c r="T1088">
        <f t="shared" si="130"/>
        <v>0.81426318901517625</v>
      </c>
    </row>
    <row r="1089" spans="1:20" x14ac:dyDescent="0.45">
      <c r="A1089" s="1">
        <f t="shared" si="124"/>
        <v>1088</v>
      </c>
      <c r="B1089" s="2" t="s">
        <v>288</v>
      </c>
      <c r="C1089" s="3" t="s">
        <v>103</v>
      </c>
      <c r="D1089" s="3" t="str">
        <f t="shared" si="127"/>
        <v>P5H12</v>
      </c>
      <c r="E1089" s="3">
        <v>4</v>
      </c>
      <c r="F1089" s="3" t="s">
        <v>302</v>
      </c>
      <c r="G1089" s="3"/>
      <c r="H1089" s="3">
        <v>300</v>
      </c>
      <c r="I1089" s="46">
        <f t="shared" si="132"/>
        <v>5.9999999999999984E-3</v>
      </c>
      <c r="J1089" s="20">
        <f t="shared" si="125"/>
        <v>199.99999999999991</v>
      </c>
      <c r="K1089" s="3">
        <v>1</v>
      </c>
      <c r="L1089" s="3">
        <v>96</v>
      </c>
      <c r="M1089" s="3">
        <v>5</v>
      </c>
      <c r="N1089" s="3" t="s">
        <v>10</v>
      </c>
      <c r="O1089" s="3" t="s">
        <v>11</v>
      </c>
      <c r="P1089" s="11" t="s">
        <v>269</v>
      </c>
      <c r="Q1089" s="13">
        <f t="shared" si="128"/>
        <v>1268416.6666666667</v>
      </c>
      <c r="R1089" s="9">
        <v>1201000</v>
      </c>
      <c r="S1089">
        <f t="shared" si="129"/>
        <v>94.684974705998286</v>
      </c>
      <c r="T1089">
        <f t="shared" si="130"/>
        <v>0.81426318901517625</v>
      </c>
    </row>
    <row r="1090" spans="1:20" x14ac:dyDescent="0.45">
      <c r="A1090" s="1">
        <f t="shared" si="124"/>
        <v>1089</v>
      </c>
      <c r="B1090" s="2" t="s">
        <v>288</v>
      </c>
      <c r="C1090" s="3" t="s">
        <v>104</v>
      </c>
      <c r="D1090" s="3" t="str">
        <f t="shared" si="127"/>
        <v>P5G15</v>
      </c>
      <c r="E1090" s="3">
        <v>1</v>
      </c>
      <c r="F1090" s="3" t="s">
        <v>302</v>
      </c>
      <c r="G1090" s="3"/>
      <c r="H1090" s="3">
        <v>300</v>
      </c>
      <c r="I1090" s="46">
        <f t="shared" si="132"/>
        <v>1.897366596101027E-3</v>
      </c>
      <c r="J1090" s="20">
        <f t="shared" si="125"/>
        <v>63.245553203367564</v>
      </c>
      <c r="K1090" s="3">
        <v>1</v>
      </c>
      <c r="L1090" s="3">
        <v>96</v>
      </c>
      <c r="M1090" s="3">
        <v>5</v>
      </c>
      <c r="N1090" s="3" t="s">
        <v>10</v>
      </c>
      <c r="O1090" s="3" t="s">
        <v>11</v>
      </c>
      <c r="P1090" s="11" t="s">
        <v>269</v>
      </c>
      <c r="Q1090" s="13">
        <f t="shared" si="128"/>
        <v>1268416.6666666667</v>
      </c>
      <c r="R1090" s="9">
        <v>1276000</v>
      </c>
      <c r="S1090">
        <f t="shared" si="129"/>
        <v>100.59785822219303</v>
      </c>
      <c r="T1090">
        <f t="shared" si="130"/>
        <v>0.81426318901517625</v>
      </c>
    </row>
    <row r="1091" spans="1:20" x14ac:dyDescent="0.45">
      <c r="A1091" s="1">
        <f t="shared" ref="A1091:A1154" si="133">ROW(A1090)</f>
        <v>1090</v>
      </c>
      <c r="B1091" s="2" t="s">
        <v>288</v>
      </c>
      <c r="C1091" s="3" t="s">
        <v>105</v>
      </c>
      <c r="D1091" s="3" t="str">
        <f t="shared" si="127"/>
        <v>P5G16</v>
      </c>
      <c r="E1091" s="3">
        <v>2</v>
      </c>
      <c r="F1091" s="3" t="s">
        <v>302</v>
      </c>
      <c r="G1091" s="3"/>
      <c r="H1091" s="3">
        <v>300</v>
      </c>
      <c r="I1091" s="46">
        <f t="shared" si="132"/>
        <v>1.897366596101027E-3</v>
      </c>
      <c r="J1091" s="20">
        <f t="shared" si="125"/>
        <v>63.245553203367564</v>
      </c>
      <c r="K1091" s="3">
        <v>1</v>
      </c>
      <c r="L1091" s="3">
        <v>96</v>
      </c>
      <c r="M1091" s="3">
        <v>5</v>
      </c>
      <c r="N1091" s="3" t="s">
        <v>10</v>
      </c>
      <c r="O1091" s="3" t="s">
        <v>11</v>
      </c>
      <c r="P1091" s="11" t="s">
        <v>269</v>
      </c>
      <c r="Q1091" s="13">
        <f t="shared" si="128"/>
        <v>1268416.6666666667</v>
      </c>
      <c r="R1091" s="9">
        <v>1132000</v>
      </c>
      <c r="S1091">
        <f t="shared" si="129"/>
        <v>89.24512187109913</v>
      </c>
      <c r="T1091">
        <f t="shared" si="130"/>
        <v>0.81426318901517625</v>
      </c>
    </row>
    <row r="1092" spans="1:20" x14ac:dyDescent="0.45">
      <c r="A1092" s="1">
        <f t="shared" si="133"/>
        <v>1091</v>
      </c>
      <c r="B1092" s="2" t="s">
        <v>288</v>
      </c>
      <c r="C1092" s="3" t="s">
        <v>106</v>
      </c>
      <c r="D1092" s="3" t="str">
        <f t="shared" si="127"/>
        <v>P5H15</v>
      </c>
      <c r="E1092" s="3">
        <v>3</v>
      </c>
      <c r="F1092" s="3" t="s">
        <v>302</v>
      </c>
      <c r="G1092" s="3"/>
      <c r="H1092" s="3">
        <v>300</v>
      </c>
      <c r="I1092" s="46">
        <f t="shared" si="132"/>
        <v>1.897366596101027E-3</v>
      </c>
      <c r="J1092" s="20">
        <f t="shared" si="125"/>
        <v>63.245553203367564</v>
      </c>
      <c r="K1092" s="3">
        <v>1</v>
      </c>
      <c r="L1092" s="3">
        <v>96</v>
      </c>
      <c r="M1092" s="3">
        <v>5</v>
      </c>
      <c r="N1092" s="3" t="s">
        <v>10</v>
      </c>
      <c r="O1092" s="3" t="s">
        <v>11</v>
      </c>
      <c r="P1092" s="11" t="s">
        <v>269</v>
      </c>
      <c r="Q1092" s="13">
        <f t="shared" si="128"/>
        <v>1268416.6666666667</v>
      </c>
      <c r="R1092" s="9">
        <v>1249000</v>
      </c>
      <c r="S1092">
        <f t="shared" si="129"/>
        <v>98.469220156362908</v>
      </c>
      <c r="T1092">
        <f t="shared" si="130"/>
        <v>0.81426318901517625</v>
      </c>
    </row>
    <row r="1093" spans="1:20" x14ac:dyDescent="0.45">
      <c r="A1093" s="1">
        <f t="shared" si="133"/>
        <v>1092</v>
      </c>
      <c r="B1093" s="2" t="s">
        <v>288</v>
      </c>
      <c r="C1093" s="3" t="s">
        <v>107</v>
      </c>
      <c r="D1093" s="3" t="str">
        <f t="shared" si="127"/>
        <v>P5H16</v>
      </c>
      <c r="E1093" s="3">
        <v>4</v>
      </c>
      <c r="F1093" s="3" t="s">
        <v>302</v>
      </c>
      <c r="G1093" s="3"/>
      <c r="H1093" s="3">
        <v>300</v>
      </c>
      <c r="I1093" s="46">
        <f t="shared" si="132"/>
        <v>1.897366596101027E-3</v>
      </c>
      <c r="J1093" s="20">
        <f t="shared" si="125"/>
        <v>63.245553203367564</v>
      </c>
      <c r="K1093" s="3">
        <v>1</v>
      </c>
      <c r="L1093" s="3">
        <v>96</v>
      </c>
      <c r="M1093" s="3">
        <v>5</v>
      </c>
      <c r="N1093" s="3" t="s">
        <v>10</v>
      </c>
      <c r="O1093" s="3" t="s">
        <v>11</v>
      </c>
      <c r="P1093" s="11" t="s">
        <v>269</v>
      </c>
      <c r="Q1093" s="13">
        <f t="shared" si="128"/>
        <v>1268416.6666666667</v>
      </c>
      <c r="R1093" s="9">
        <v>1165000</v>
      </c>
      <c r="S1093">
        <f t="shared" si="129"/>
        <v>91.846790618224816</v>
      </c>
      <c r="T1093">
        <f t="shared" si="130"/>
        <v>0.81426318901517625</v>
      </c>
    </row>
    <row r="1094" spans="1:20" x14ac:dyDescent="0.45">
      <c r="A1094" s="1">
        <f t="shared" si="133"/>
        <v>1093</v>
      </c>
      <c r="B1094" s="2" t="s">
        <v>288</v>
      </c>
      <c r="C1094" s="3" t="s">
        <v>108</v>
      </c>
      <c r="D1094" s="3" t="str">
        <f t="shared" si="127"/>
        <v>P5G17</v>
      </c>
      <c r="E1094" s="3">
        <v>1</v>
      </c>
      <c r="F1094" s="3" t="s">
        <v>302</v>
      </c>
      <c r="G1094" s="3"/>
      <c r="H1094" s="3">
        <v>300</v>
      </c>
      <c r="I1094" s="46">
        <f t="shared" si="132"/>
        <v>5.9999999999999973E-4</v>
      </c>
      <c r="J1094" s="20">
        <f t="shared" si="125"/>
        <v>19.999999999999993</v>
      </c>
      <c r="K1094" s="3">
        <v>1</v>
      </c>
      <c r="L1094" s="3">
        <v>96</v>
      </c>
      <c r="M1094" s="3">
        <v>5</v>
      </c>
      <c r="N1094" s="3" t="s">
        <v>10</v>
      </c>
      <c r="O1094" s="3" t="s">
        <v>11</v>
      </c>
      <c r="P1094" s="11" t="s">
        <v>269</v>
      </c>
      <c r="Q1094" s="13">
        <f t="shared" si="128"/>
        <v>1268416.6666666667</v>
      </c>
      <c r="R1094" s="9">
        <v>1241000</v>
      </c>
      <c r="S1094">
        <f t="shared" si="129"/>
        <v>97.83851258130214</v>
      </c>
      <c r="T1094">
        <f t="shared" si="130"/>
        <v>0.81426318901517625</v>
      </c>
    </row>
    <row r="1095" spans="1:20" x14ac:dyDescent="0.45">
      <c r="A1095" s="1">
        <f t="shared" si="133"/>
        <v>1094</v>
      </c>
      <c r="B1095" s="2" t="s">
        <v>288</v>
      </c>
      <c r="C1095" s="3" t="s">
        <v>109</v>
      </c>
      <c r="D1095" s="3" t="str">
        <f t="shared" si="127"/>
        <v>P5G18</v>
      </c>
      <c r="E1095" s="3">
        <v>2</v>
      </c>
      <c r="F1095" s="3" t="s">
        <v>302</v>
      </c>
      <c r="G1095" s="3"/>
      <c r="H1095" s="3">
        <v>300</v>
      </c>
      <c r="I1095" s="46">
        <f t="shared" si="132"/>
        <v>5.9999999999999973E-4</v>
      </c>
      <c r="J1095" s="20">
        <f t="shared" si="125"/>
        <v>19.999999999999993</v>
      </c>
      <c r="K1095" s="3">
        <v>1</v>
      </c>
      <c r="L1095" s="3">
        <v>96</v>
      </c>
      <c r="M1095" s="3">
        <v>5</v>
      </c>
      <c r="N1095" s="3" t="s">
        <v>10</v>
      </c>
      <c r="O1095" s="3" t="s">
        <v>11</v>
      </c>
      <c r="P1095" s="11" t="s">
        <v>269</v>
      </c>
      <c r="Q1095" s="13">
        <f t="shared" si="128"/>
        <v>1268416.6666666667</v>
      </c>
      <c r="R1095" s="9">
        <v>1233000</v>
      </c>
      <c r="S1095">
        <f t="shared" si="129"/>
        <v>97.207805006241372</v>
      </c>
      <c r="T1095">
        <f t="shared" si="130"/>
        <v>0.81426318901517625</v>
      </c>
    </row>
    <row r="1096" spans="1:20" x14ac:dyDescent="0.45">
      <c r="A1096" s="1">
        <f t="shared" si="133"/>
        <v>1095</v>
      </c>
      <c r="B1096" s="2" t="s">
        <v>288</v>
      </c>
      <c r="C1096" s="3" t="s">
        <v>110</v>
      </c>
      <c r="D1096" s="3" t="str">
        <f t="shared" si="127"/>
        <v>P5H17</v>
      </c>
      <c r="E1096" s="3">
        <v>3</v>
      </c>
      <c r="F1096" s="3" t="s">
        <v>302</v>
      </c>
      <c r="G1096" s="3"/>
      <c r="H1096" s="3">
        <v>300</v>
      </c>
      <c r="I1096" s="46">
        <f t="shared" si="132"/>
        <v>5.9999999999999973E-4</v>
      </c>
      <c r="J1096" s="20">
        <f t="shared" si="125"/>
        <v>19.999999999999993</v>
      </c>
      <c r="K1096" s="3">
        <v>1</v>
      </c>
      <c r="L1096" s="3">
        <v>96</v>
      </c>
      <c r="M1096" s="3">
        <v>5</v>
      </c>
      <c r="N1096" s="3" t="s">
        <v>10</v>
      </c>
      <c r="O1096" s="3" t="s">
        <v>11</v>
      </c>
      <c r="P1096" s="11" t="s">
        <v>269</v>
      </c>
      <c r="Q1096" s="13">
        <f t="shared" si="128"/>
        <v>1268416.6666666667</v>
      </c>
      <c r="R1096" s="9">
        <v>1255000</v>
      </c>
      <c r="S1096">
        <f t="shared" si="129"/>
        <v>98.942250837658491</v>
      </c>
      <c r="T1096">
        <f t="shared" si="130"/>
        <v>0.81426318901517625</v>
      </c>
    </row>
    <row r="1097" spans="1:20" x14ac:dyDescent="0.45">
      <c r="A1097" s="1">
        <f t="shared" si="133"/>
        <v>1096</v>
      </c>
      <c r="B1097" s="2" t="s">
        <v>288</v>
      </c>
      <c r="C1097" s="3" t="s">
        <v>111</v>
      </c>
      <c r="D1097" s="3" t="str">
        <f t="shared" si="127"/>
        <v>P5H18</v>
      </c>
      <c r="E1097" s="3">
        <v>4</v>
      </c>
      <c r="F1097" s="3" t="s">
        <v>302</v>
      </c>
      <c r="G1097" s="3"/>
      <c r="H1097" s="3">
        <v>300</v>
      </c>
      <c r="I1097" s="46">
        <f t="shared" si="132"/>
        <v>5.9999999999999973E-4</v>
      </c>
      <c r="J1097" s="20">
        <f t="shared" si="125"/>
        <v>19.999999999999993</v>
      </c>
      <c r="K1097" s="3">
        <v>1</v>
      </c>
      <c r="L1097" s="3">
        <v>96</v>
      </c>
      <c r="M1097" s="3">
        <v>5</v>
      </c>
      <c r="N1097" s="3" t="s">
        <v>10</v>
      </c>
      <c r="O1097" s="3" t="s">
        <v>11</v>
      </c>
      <c r="P1097" s="11" t="s">
        <v>269</v>
      </c>
      <c r="Q1097" s="13">
        <f t="shared" si="128"/>
        <v>1268416.6666666667</v>
      </c>
      <c r="R1097" s="9">
        <v>1244000</v>
      </c>
      <c r="S1097">
        <f t="shared" si="129"/>
        <v>98.075027921949925</v>
      </c>
      <c r="T1097">
        <f t="shared" si="130"/>
        <v>0.81426318901517625</v>
      </c>
    </row>
    <row r="1098" spans="1:20" x14ac:dyDescent="0.45">
      <c r="A1098" s="1">
        <f t="shared" si="133"/>
        <v>1097</v>
      </c>
      <c r="B1098" s="2" t="s">
        <v>288</v>
      </c>
      <c r="C1098" s="3" t="s">
        <v>112</v>
      </c>
      <c r="D1098" s="3" t="str">
        <f t="shared" si="127"/>
        <v>P5G19</v>
      </c>
      <c r="E1098" s="3">
        <v>1</v>
      </c>
      <c r="F1098" s="3" t="s">
        <v>302</v>
      </c>
      <c r="G1098" s="3"/>
      <c r="H1098" s="3">
        <v>300</v>
      </c>
      <c r="I1098" s="46">
        <f t="shared" si="132"/>
        <v>1.8973665961010265E-4</v>
      </c>
      <c r="J1098" s="20">
        <f t="shared" ref="J1098:J1161" si="134">+I1098/100/H1098*1000*1000000</f>
        <v>6.3245553203367546</v>
      </c>
      <c r="K1098" s="3">
        <v>1</v>
      </c>
      <c r="L1098" s="3">
        <v>96</v>
      </c>
      <c r="M1098" s="3">
        <v>5</v>
      </c>
      <c r="N1098" s="3" t="s">
        <v>10</v>
      </c>
      <c r="O1098" s="3" t="s">
        <v>11</v>
      </c>
      <c r="P1098" s="11" t="s">
        <v>269</v>
      </c>
      <c r="Q1098" s="13">
        <f t="shared" si="128"/>
        <v>1268416.6666666667</v>
      </c>
      <c r="R1098" s="9">
        <v>1347000</v>
      </c>
      <c r="S1098">
        <f t="shared" si="129"/>
        <v>106.19538795085737</v>
      </c>
      <c r="T1098">
        <f t="shared" si="130"/>
        <v>0.81426318901517625</v>
      </c>
    </row>
    <row r="1099" spans="1:20" x14ac:dyDescent="0.45">
      <c r="A1099" s="1">
        <f t="shared" si="133"/>
        <v>1098</v>
      </c>
      <c r="B1099" s="2" t="s">
        <v>288</v>
      </c>
      <c r="C1099" s="3" t="s">
        <v>113</v>
      </c>
      <c r="D1099" s="3" t="str">
        <f t="shared" si="127"/>
        <v>P5G20</v>
      </c>
      <c r="E1099" s="3">
        <v>2</v>
      </c>
      <c r="F1099" s="3" t="s">
        <v>302</v>
      </c>
      <c r="G1099" s="3"/>
      <c r="H1099" s="3">
        <v>300</v>
      </c>
      <c r="I1099" s="46">
        <f t="shared" si="132"/>
        <v>1.8973665961010265E-4</v>
      </c>
      <c r="J1099" s="20">
        <f t="shared" si="134"/>
        <v>6.3245553203367546</v>
      </c>
      <c r="K1099" s="3">
        <v>1</v>
      </c>
      <c r="L1099" s="3">
        <v>96</v>
      </c>
      <c r="M1099" s="3">
        <v>5</v>
      </c>
      <c r="N1099" s="3" t="s">
        <v>10</v>
      </c>
      <c r="O1099" s="3" t="s">
        <v>11</v>
      </c>
      <c r="P1099" s="11" t="s">
        <v>269</v>
      </c>
      <c r="Q1099" s="13">
        <f t="shared" si="128"/>
        <v>1268416.6666666667</v>
      </c>
      <c r="R1099" s="9">
        <v>1218000</v>
      </c>
      <c r="S1099">
        <f t="shared" si="129"/>
        <v>96.025228303002436</v>
      </c>
      <c r="T1099">
        <f t="shared" si="130"/>
        <v>0.81426318901517625</v>
      </c>
    </row>
    <row r="1100" spans="1:20" x14ac:dyDescent="0.45">
      <c r="A1100" s="1">
        <f t="shared" si="133"/>
        <v>1099</v>
      </c>
      <c r="B1100" s="2" t="s">
        <v>288</v>
      </c>
      <c r="C1100" s="3" t="s">
        <v>114</v>
      </c>
      <c r="D1100" s="3" t="str">
        <f t="shared" si="127"/>
        <v>P5H19</v>
      </c>
      <c r="E1100" s="3">
        <v>3</v>
      </c>
      <c r="F1100" s="3" t="s">
        <v>302</v>
      </c>
      <c r="G1100" s="3"/>
      <c r="H1100" s="3">
        <v>300</v>
      </c>
      <c r="I1100" s="46">
        <f t="shared" si="132"/>
        <v>1.8973665961010265E-4</v>
      </c>
      <c r="J1100" s="20">
        <f t="shared" si="134"/>
        <v>6.3245553203367546</v>
      </c>
      <c r="K1100" s="3">
        <v>1</v>
      </c>
      <c r="L1100" s="3">
        <v>96</v>
      </c>
      <c r="M1100" s="3">
        <v>5</v>
      </c>
      <c r="N1100" s="3" t="s">
        <v>10</v>
      </c>
      <c r="O1100" s="3" t="s">
        <v>11</v>
      </c>
      <c r="P1100" s="11" t="s">
        <v>269</v>
      </c>
      <c r="Q1100" s="13">
        <f t="shared" si="128"/>
        <v>1268416.6666666667</v>
      </c>
      <c r="R1100" s="9">
        <v>1277000</v>
      </c>
      <c r="S1100">
        <f t="shared" si="129"/>
        <v>100.67669666907561</v>
      </c>
      <c r="T1100">
        <f t="shared" si="130"/>
        <v>0.81426318901517625</v>
      </c>
    </row>
    <row r="1101" spans="1:20" x14ac:dyDescent="0.45">
      <c r="A1101" s="1">
        <f t="shared" si="133"/>
        <v>1100</v>
      </c>
      <c r="B1101" s="2" t="s">
        <v>288</v>
      </c>
      <c r="C1101" s="3" t="s">
        <v>115</v>
      </c>
      <c r="D1101" s="3" t="str">
        <f t="shared" si="127"/>
        <v>P5H20</v>
      </c>
      <c r="E1101" s="3">
        <v>4</v>
      </c>
      <c r="F1101" s="3" t="s">
        <v>302</v>
      </c>
      <c r="G1101" s="3"/>
      <c r="H1101" s="3">
        <v>300</v>
      </c>
      <c r="I1101" s="46">
        <f t="shared" si="132"/>
        <v>1.8973665961010265E-4</v>
      </c>
      <c r="J1101" s="20">
        <f t="shared" si="134"/>
        <v>6.3245553203367546</v>
      </c>
      <c r="K1101" s="3">
        <v>1</v>
      </c>
      <c r="L1101" s="3">
        <v>96</v>
      </c>
      <c r="M1101" s="3">
        <v>5</v>
      </c>
      <c r="N1101" s="3" t="s">
        <v>10</v>
      </c>
      <c r="O1101" s="3" t="s">
        <v>11</v>
      </c>
      <c r="P1101" s="11" t="s">
        <v>269</v>
      </c>
      <c r="Q1101" s="13">
        <f t="shared" si="128"/>
        <v>1268416.6666666667</v>
      </c>
      <c r="R1101" s="9">
        <v>1163000</v>
      </c>
      <c r="S1101">
        <f t="shared" si="129"/>
        <v>91.689113724459631</v>
      </c>
      <c r="T1101">
        <f t="shared" si="130"/>
        <v>0.81426318901517625</v>
      </c>
    </row>
    <row r="1102" spans="1:20" x14ac:dyDescent="0.45">
      <c r="A1102" s="1">
        <f t="shared" si="133"/>
        <v>1101</v>
      </c>
      <c r="B1102" s="2" t="s">
        <v>288</v>
      </c>
      <c r="C1102" s="3" t="s">
        <v>116</v>
      </c>
      <c r="D1102" s="3" t="str">
        <f t="shared" si="127"/>
        <v>P5G21</v>
      </c>
      <c r="E1102" s="3">
        <v>1</v>
      </c>
      <c r="F1102" s="3" t="s">
        <v>302</v>
      </c>
      <c r="G1102" s="3"/>
      <c r="H1102" s="3">
        <v>300</v>
      </c>
      <c r="I1102" s="46">
        <f t="shared" si="132"/>
        <v>5.9999999999999961E-5</v>
      </c>
      <c r="J1102" s="20">
        <f t="shared" si="134"/>
        <v>1.9999999999999991</v>
      </c>
      <c r="K1102" s="3">
        <v>1</v>
      </c>
      <c r="L1102" s="3">
        <v>96</v>
      </c>
      <c r="M1102" s="3">
        <v>5</v>
      </c>
      <c r="N1102" s="3" t="s">
        <v>10</v>
      </c>
      <c r="O1102" s="3" t="s">
        <v>11</v>
      </c>
      <c r="P1102" s="11" t="s">
        <v>269</v>
      </c>
      <c r="Q1102" s="13">
        <f t="shared" si="128"/>
        <v>1268416.6666666667</v>
      </c>
      <c r="R1102" s="9">
        <v>1286000</v>
      </c>
      <c r="S1102">
        <f t="shared" si="129"/>
        <v>101.38624269101899</v>
      </c>
      <c r="T1102">
        <f t="shared" si="130"/>
        <v>0.81426318901517625</v>
      </c>
    </row>
    <row r="1103" spans="1:20" x14ac:dyDescent="0.45">
      <c r="A1103" s="1">
        <f t="shared" si="133"/>
        <v>1102</v>
      </c>
      <c r="B1103" s="2" t="s">
        <v>288</v>
      </c>
      <c r="C1103" s="3" t="s">
        <v>117</v>
      </c>
      <c r="D1103" s="3" t="str">
        <f t="shared" si="127"/>
        <v>P5G22</v>
      </c>
      <c r="E1103" s="3">
        <v>2</v>
      </c>
      <c r="F1103" s="3" t="s">
        <v>302</v>
      </c>
      <c r="G1103" s="3"/>
      <c r="H1103" s="3">
        <v>300</v>
      </c>
      <c r="I1103" s="46">
        <f t="shared" si="132"/>
        <v>5.9999999999999961E-5</v>
      </c>
      <c r="J1103" s="20">
        <f t="shared" si="134"/>
        <v>1.9999999999999991</v>
      </c>
      <c r="K1103" s="3">
        <v>1</v>
      </c>
      <c r="L1103" s="3">
        <v>96</v>
      </c>
      <c r="M1103" s="3">
        <v>5</v>
      </c>
      <c r="N1103" s="3" t="s">
        <v>10</v>
      </c>
      <c r="O1103" s="3" t="s">
        <v>11</v>
      </c>
      <c r="P1103" s="11" t="s">
        <v>269</v>
      </c>
      <c r="Q1103" s="13">
        <f t="shared" si="128"/>
        <v>1268416.6666666667</v>
      </c>
      <c r="R1103" s="9">
        <v>1287000</v>
      </c>
      <c r="S1103">
        <f t="shared" si="129"/>
        <v>101.46508113790158</v>
      </c>
      <c r="T1103">
        <f t="shared" si="130"/>
        <v>0.81426318901517625</v>
      </c>
    </row>
    <row r="1104" spans="1:20" x14ac:dyDescent="0.45">
      <c r="A1104" s="1">
        <f t="shared" si="133"/>
        <v>1103</v>
      </c>
      <c r="B1104" s="2" t="s">
        <v>288</v>
      </c>
      <c r="C1104" s="3" t="s">
        <v>118</v>
      </c>
      <c r="D1104" s="3" t="str">
        <f t="shared" si="127"/>
        <v>P5H21</v>
      </c>
      <c r="E1104" s="3">
        <v>3</v>
      </c>
      <c r="F1104" s="3" t="s">
        <v>302</v>
      </c>
      <c r="G1104" s="3"/>
      <c r="H1104" s="3">
        <v>300</v>
      </c>
      <c r="I1104" s="46">
        <f t="shared" si="132"/>
        <v>5.9999999999999961E-5</v>
      </c>
      <c r="J1104" s="20">
        <f t="shared" si="134"/>
        <v>1.9999999999999991</v>
      </c>
      <c r="K1104" s="3">
        <v>1</v>
      </c>
      <c r="L1104" s="3">
        <v>96</v>
      </c>
      <c r="M1104" s="3">
        <v>5</v>
      </c>
      <c r="N1104" s="3" t="s">
        <v>10</v>
      </c>
      <c r="O1104" s="3" t="s">
        <v>11</v>
      </c>
      <c r="P1104" s="11" t="s">
        <v>269</v>
      </c>
      <c r="Q1104" s="13">
        <f t="shared" si="128"/>
        <v>1268416.6666666667</v>
      </c>
      <c r="R1104" s="9">
        <v>1272000</v>
      </c>
      <c r="S1104">
        <f t="shared" si="129"/>
        <v>100.28250443466263</v>
      </c>
      <c r="T1104">
        <f t="shared" si="130"/>
        <v>0.81426318901517625</v>
      </c>
    </row>
    <row r="1105" spans="1:82" x14ac:dyDescent="0.45">
      <c r="A1105" s="1">
        <f t="shared" si="133"/>
        <v>1104</v>
      </c>
      <c r="B1105" s="2" t="s">
        <v>288</v>
      </c>
      <c r="C1105" s="3" t="s">
        <v>119</v>
      </c>
      <c r="D1105" s="3" t="str">
        <f t="shared" si="127"/>
        <v>P5H22</v>
      </c>
      <c r="E1105" s="3">
        <v>4</v>
      </c>
      <c r="F1105" s="3" t="s">
        <v>302</v>
      </c>
      <c r="G1105" s="3"/>
      <c r="H1105" s="3">
        <v>300</v>
      </c>
      <c r="I1105" s="46">
        <f t="shared" si="132"/>
        <v>5.9999999999999961E-5</v>
      </c>
      <c r="J1105" s="20">
        <f t="shared" si="134"/>
        <v>1.9999999999999991</v>
      </c>
      <c r="K1105" s="3">
        <v>1</v>
      </c>
      <c r="L1105" s="3">
        <v>96</v>
      </c>
      <c r="M1105" s="3">
        <v>5</v>
      </c>
      <c r="N1105" s="3" t="s">
        <v>10</v>
      </c>
      <c r="O1105" s="3" t="s">
        <v>11</v>
      </c>
      <c r="P1105" s="11" t="s">
        <v>269</v>
      </c>
      <c r="Q1105" s="13">
        <f t="shared" si="128"/>
        <v>1268416.6666666667</v>
      </c>
      <c r="R1105" s="9">
        <v>1207000</v>
      </c>
      <c r="S1105">
        <f t="shared" si="129"/>
        <v>95.158005387293869</v>
      </c>
      <c r="T1105">
        <f t="shared" si="130"/>
        <v>0.81426318901517625</v>
      </c>
    </row>
    <row r="1106" spans="1:82" x14ac:dyDescent="0.45">
      <c r="A1106" s="1">
        <f t="shared" si="133"/>
        <v>1105</v>
      </c>
      <c r="B1106" s="2" t="s">
        <v>288</v>
      </c>
      <c r="C1106" s="3" t="s">
        <v>120</v>
      </c>
      <c r="D1106" s="3" t="str">
        <f t="shared" si="127"/>
        <v>P5I3</v>
      </c>
      <c r="E1106" s="3">
        <v>1</v>
      </c>
      <c r="F1106" s="3" t="s">
        <v>303</v>
      </c>
      <c r="G1106" s="3"/>
      <c r="H1106" s="3">
        <v>300</v>
      </c>
      <c r="I1106" s="44">
        <v>0.6</v>
      </c>
      <c r="J1106" s="20">
        <f t="shared" si="134"/>
        <v>20000</v>
      </c>
      <c r="K1106" s="3">
        <v>1</v>
      </c>
      <c r="L1106" s="3">
        <v>96</v>
      </c>
      <c r="M1106" s="3">
        <v>5</v>
      </c>
      <c r="N1106" s="3" t="s">
        <v>10</v>
      </c>
      <c r="O1106" s="3" t="s">
        <v>11</v>
      </c>
      <c r="P1106" s="11" t="s">
        <v>269</v>
      </c>
      <c r="Q1106" s="13">
        <f t="shared" si="128"/>
        <v>1268416.6666666667</v>
      </c>
      <c r="R1106" s="9">
        <v>626424</v>
      </c>
      <c r="S1106">
        <f t="shared" si="129"/>
        <v>49.386295249983576</v>
      </c>
      <c r="T1106">
        <f>+_xlfn.PERCENTILE.EXC(S1106:S1141,0.05)</f>
        <v>39.917482425596212</v>
      </c>
      <c r="V1106" t="str">
        <f>+F1106</f>
        <v>AFFF3-TRIDOL</v>
      </c>
      <c r="W1106" t="s">
        <v>277</v>
      </c>
      <c r="X1106">
        <v>0</v>
      </c>
      <c r="Y1106">
        <f>+J1138</f>
        <v>2.011561591741041</v>
      </c>
      <c r="Z1106">
        <f>+J1134</f>
        <v>6.3565346299016889</v>
      </c>
      <c r="AA1106">
        <f>+J1130</f>
        <v>20.086649430489341</v>
      </c>
      <c r="AB1106">
        <f>+J1126</f>
        <v>63.47381220034633</v>
      </c>
      <c r="AC1106">
        <f>+J1122</f>
        <v>200.57724655309443</v>
      </c>
      <c r="AD1106" s="24">
        <f>+J1118</f>
        <v>633.82409910777835</v>
      </c>
      <c r="AE1106">
        <f>+J1114</f>
        <v>2002.8841531805797</v>
      </c>
      <c r="AF1106">
        <f>+J1110</f>
        <v>6329.1139240506327</v>
      </c>
      <c r="AG1106">
        <f>+J1106</f>
        <v>20000</v>
      </c>
    </row>
    <row r="1107" spans="1:82" x14ac:dyDescent="0.45">
      <c r="A1107" s="1">
        <f t="shared" si="133"/>
        <v>1106</v>
      </c>
      <c r="B1107" s="2" t="s">
        <v>288</v>
      </c>
      <c r="C1107" s="3" t="s">
        <v>121</v>
      </c>
      <c r="D1107" s="3" t="str">
        <f t="shared" si="127"/>
        <v>P5I4</v>
      </c>
      <c r="E1107" s="3">
        <v>2</v>
      </c>
      <c r="F1107" s="3" t="s">
        <v>303</v>
      </c>
      <c r="G1107" s="3"/>
      <c r="H1107" s="3">
        <v>300</v>
      </c>
      <c r="I1107" s="44">
        <v>0.6</v>
      </c>
      <c r="J1107" s="20">
        <f t="shared" si="134"/>
        <v>20000</v>
      </c>
      <c r="K1107" s="3">
        <v>1</v>
      </c>
      <c r="L1107" s="3">
        <v>96</v>
      </c>
      <c r="M1107" s="3">
        <v>5</v>
      </c>
      <c r="N1107" s="3" t="s">
        <v>10</v>
      </c>
      <c r="O1107" s="3" t="s">
        <v>11</v>
      </c>
      <c r="P1107" s="11" t="s">
        <v>269</v>
      </c>
      <c r="Q1107" s="13">
        <f t="shared" si="128"/>
        <v>1268416.6666666667</v>
      </c>
      <c r="R1107" s="9">
        <v>549674</v>
      </c>
      <c r="S1107">
        <f t="shared" si="129"/>
        <v>43.335444451744301</v>
      </c>
      <c r="T1107">
        <f>+T1106</f>
        <v>39.917482425596212</v>
      </c>
      <c r="V1107" t="str">
        <f>+F1106</f>
        <v>AFFF3-TRIDOL</v>
      </c>
      <c r="W1107" t="s">
        <v>278</v>
      </c>
      <c r="X1107">
        <v>0</v>
      </c>
      <c r="Y1107">
        <f>+I1138</f>
        <v>6.0346847752231229E-5</v>
      </c>
      <c r="Z1107">
        <f>+I1134</f>
        <v>1.9069603889705069E-4</v>
      </c>
      <c r="AA1107">
        <f>+I1130</f>
        <v>6.0259948291468024E-4</v>
      </c>
      <c r="AB1107">
        <f>+I1126</f>
        <v>1.9042143660103897E-3</v>
      </c>
      <c r="AC1107">
        <f>+I1122</f>
        <v>6.0173173965928318E-3</v>
      </c>
      <c r="AD1107" s="24">
        <f>+I1118</f>
        <v>1.9014722973233349E-2</v>
      </c>
      <c r="AE1107">
        <f>+I1114</f>
        <v>6.0086524595417391E-2</v>
      </c>
      <c r="AF1107">
        <f>+I1110</f>
        <v>0.18987341772151897</v>
      </c>
      <c r="AG1107">
        <f>+I1106</f>
        <v>0.6</v>
      </c>
    </row>
    <row r="1108" spans="1:82" x14ac:dyDescent="0.45">
      <c r="A1108" s="1">
        <f t="shared" si="133"/>
        <v>1107</v>
      </c>
      <c r="B1108" s="2" t="s">
        <v>288</v>
      </c>
      <c r="C1108" s="3" t="s">
        <v>122</v>
      </c>
      <c r="D1108" s="3" t="str">
        <f t="shared" si="127"/>
        <v>P5J3</v>
      </c>
      <c r="E1108" s="3">
        <v>3</v>
      </c>
      <c r="F1108" s="3" t="s">
        <v>303</v>
      </c>
      <c r="G1108" s="3"/>
      <c r="H1108" s="3">
        <v>300</v>
      </c>
      <c r="I1108" s="44">
        <v>0.6</v>
      </c>
      <c r="J1108" s="20">
        <f t="shared" si="134"/>
        <v>20000</v>
      </c>
      <c r="K1108" s="3">
        <v>1</v>
      </c>
      <c r="L1108" s="3">
        <v>96</v>
      </c>
      <c r="M1108" s="3">
        <v>5</v>
      </c>
      <c r="N1108" s="3" t="s">
        <v>10</v>
      </c>
      <c r="O1108" s="3" t="s">
        <v>11</v>
      </c>
      <c r="P1108" s="11" t="s">
        <v>269</v>
      </c>
      <c r="Q1108" s="13">
        <f t="shared" si="128"/>
        <v>1268416.6666666667</v>
      </c>
      <c r="R1108" s="9">
        <v>507070</v>
      </c>
      <c r="S1108">
        <f t="shared" si="129"/>
        <v>39.976611260758162</v>
      </c>
      <c r="T1108">
        <f t="shared" ref="T1108:T1141" si="135">+T1107</f>
        <v>39.917482425596212</v>
      </c>
      <c r="V1108" t="str">
        <f>+F1106</f>
        <v>AFFF3-TRIDOL</v>
      </c>
    </row>
    <row r="1109" spans="1:82" x14ac:dyDescent="0.45">
      <c r="A1109" s="1">
        <f t="shared" si="133"/>
        <v>1108</v>
      </c>
      <c r="B1109" s="2" t="s">
        <v>288</v>
      </c>
      <c r="C1109" s="3" t="s">
        <v>123</v>
      </c>
      <c r="D1109" s="3" t="str">
        <f t="shared" si="127"/>
        <v>P5J4</v>
      </c>
      <c r="E1109" s="3">
        <v>4</v>
      </c>
      <c r="F1109" s="3" t="s">
        <v>303</v>
      </c>
      <c r="G1109" s="3"/>
      <c r="H1109" s="3">
        <v>300</v>
      </c>
      <c r="I1109" s="44">
        <v>0.6</v>
      </c>
      <c r="J1109" s="20">
        <f t="shared" si="134"/>
        <v>20000</v>
      </c>
      <c r="K1109" s="3">
        <v>1</v>
      </c>
      <c r="L1109" s="3">
        <v>96</v>
      </c>
      <c r="M1109" s="3">
        <v>5</v>
      </c>
      <c r="N1109" s="3" t="s">
        <v>10</v>
      </c>
      <c r="O1109" s="3" t="s">
        <v>11</v>
      </c>
      <c r="P1109" s="11" t="s">
        <v>269</v>
      </c>
      <c r="Q1109" s="13">
        <f t="shared" si="128"/>
        <v>1268416.6666666667</v>
      </c>
      <c r="R1109" s="9">
        <v>502070</v>
      </c>
      <c r="S1109">
        <f t="shared" si="129"/>
        <v>39.582419026345178</v>
      </c>
      <c r="T1109">
        <f t="shared" si="135"/>
        <v>39.917482425596212</v>
      </c>
      <c r="V1109" t="s">
        <v>280</v>
      </c>
      <c r="W1109" t="str">
        <f>+$D$1214</f>
        <v>P5C13</v>
      </c>
      <c r="X1109" t="str">
        <f>+$D$1215</f>
        <v>P5C14</v>
      </c>
      <c r="Y1109" t="str">
        <f>+$D$1216</f>
        <v>P5D13</v>
      </c>
      <c r="Z1109" t="str">
        <f>+$D$1217</f>
        <v>P5D14</v>
      </c>
      <c r="AA1109" t="str">
        <f>+$D$1218</f>
        <v>P5E13</v>
      </c>
      <c r="AB1109" t="str">
        <f>+$D$1219</f>
        <v>P5E14</v>
      </c>
      <c r="AC1109" t="str">
        <f>+$D$1220</f>
        <v>P5F13</v>
      </c>
      <c r="AD1109" s="24" t="str">
        <f>+$D$1221</f>
        <v>P5F14</v>
      </c>
      <c r="AE1109" t="str">
        <f>+$D$1222</f>
        <v>P5G13</v>
      </c>
      <c r="AF1109" t="str">
        <f>+$D$1223</f>
        <v>P5G14</v>
      </c>
      <c r="AG1109" t="str">
        <f>+$D$1224</f>
        <v>P5H13</v>
      </c>
      <c r="AH1109" t="str">
        <f>+$D$1225</f>
        <v>P5H14</v>
      </c>
      <c r="AI1109" t="str">
        <f>+$D$1226</f>
        <v>P5I13</v>
      </c>
      <c r="AJ1109" t="str">
        <f>+$D$1227</f>
        <v>P5I14</v>
      </c>
      <c r="AK1109" t="str">
        <f>+$D$1228</f>
        <v>P5J13</v>
      </c>
      <c r="AL1109" t="str">
        <f>+$D$1229</f>
        <v>P5J14</v>
      </c>
      <c r="AM1109" t="str">
        <f>+$D$1230</f>
        <v>P5K13</v>
      </c>
      <c r="AN1109" t="str">
        <f>+$D$1231</f>
        <v>P5K14</v>
      </c>
      <c r="AO1109" t="str">
        <f>+$D$1232</f>
        <v>P5L13</v>
      </c>
      <c r="AP1109" t="str">
        <f>+$D$1233</f>
        <v>P5L14</v>
      </c>
      <c r="AQ1109" t="str">
        <f>+$D$1234</f>
        <v>P5M13</v>
      </c>
      <c r="AR1109" t="str">
        <f>+$D$1235</f>
        <v>P5M14</v>
      </c>
      <c r="AS1109" t="str">
        <f>+$D$1236</f>
        <v>P5N13</v>
      </c>
      <c r="AT1109" t="str">
        <f>+$D$1237</f>
        <v>P5N14</v>
      </c>
      <c r="AU1109" t="str">
        <f>+D1106</f>
        <v>P5I3</v>
      </c>
      <c r="AV1109" t="str">
        <f>+D1107</f>
        <v>P5I4</v>
      </c>
      <c r="AW1109" t="str">
        <f>+D1108</f>
        <v>P5J3</v>
      </c>
      <c r="AX1109" t="str">
        <f>+D1109</f>
        <v>P5J4</v>
      </c>
      <c r="AY1109" t="str">
        <f>+D1110</f>
        <v>P5I5</v>
      </c>
      <c r="AZ1109" t="str">
        <f>+D1111</f>
        <v>P5I6</v>
      </c>
      <c r="BA1109" t="str">
        <f>+D1112</f>
        <v>P5J5</v>
      </c>
      <c r="BB1109" t="str">
        <f>+D1113</f>
        <v>P5J6</v>
      </c>
      <c r="BC1109" t="str">
        <f>+D1114</f>
        <v>P5I7</v>
      </c>
      <c r="BD1109" t="str">
        <f>+D1115</f>
        <v>P5I8</v>
      </c>
      <c r="BE1109" t="str">
        <f>+D1116</f>
        <v>P5J7</v>
      </c>
      <c r="BF1109" t="str">
        <f>+D1117</f>
        <v>P5J8</v>
      </c>
      <c r="BG1109" t="str">
        <f>+D1118</f>
        <v>P5I9</v>
      </c>
      <c r="BH1109" t="str">
        <f>+D1119</f>
        <v>P5I10</v>
      </c>
      <c r="BI1109" t="str">
        <f>+D1120</f>
        <v>P5J9</v>
      </c>
      <c r="BJ1109" t="str">
        <f>+D1121</f>
        <v>P5J10</v>
      </c>
      <c r="BK1109" t="str">
        <f>+D1122</f>
        <v>P5I11</v>
      </c>
      <c r="BL1109" t="str">
        <f>+D1123</f>
        <v>P5I12</v>
      </c>
      <c r="BM1109" t="str">
        <f>+D1124</f>
        <v>P5J11</v>
      </c>
      <c r="BN1109" t="str">
        <f>+D1125</f>
        <v>P5J12</v>
      </c>
      <c r="BO1109" t="str">
        <f>+D1126</f>
        <v>P5I15</v>
      </c>
      <c r="BP1109" t="str">
        <f>+D1127</f>
        <v>P5I16</v>
      </c>
      <c r="BQ1109" t="str">
        <f>+D1128</f>
        <v>P5J15</v>
      </c>
      <c r="BR1109" t="str">
        <f>+D1129</f>
        <v>P5J16</v>
      </c>
      <c r="BS1109" t="str">
        <f>+D1130</f>
        <v>P5I17</v>
      </c>
      <c r="BT1109" t="str">
        <f>+D1131</f>
        <v>P5I18</v>
      </c>
      <c r="BU1109" t="str">
        <f>+D1132</f>
        <v>P5J17</v>
      </c>
      <c r="BV1109" t="str">
        <f>+D1133</f>
        <v>P5J18</v>
      </c>
      <c r="BW1109" t="str">
        <f>+D1134</f>
        <v>P5I19</v>
      </c>
      <c r="BX1109" t="str">
        <f>+D1135</f>
        <v>P5I20</v>
      </c>
      <c r="BY1109" t="str">
        <f>+D1136</f>
        <v>P5J19</v>
      </c>
      <c r="BZ1109" t="str">
        <f>+D1137</f>
        <v>P5J20</v>
      </c>
      <c r="CA1109" t="str">
        <f>+D1138</f>
        <v>P5I21</v>
      </c>
      <c r="CB1109" t="str">
        <f>+D1139</f>
        <v>P5I22</v>
      </c>
      <c r="CC1109" t="str">
        <f>+D1140</f>
        <v>P5J21</v>
      </c>
      <c r="CD1109" t="str">
        <f>+D1141</f>
        <v>P5J22</v>
      </c>
    </row>
    <row r="1110" spans="1:82" x14ac:dyDescent="0.45">
      <c r="A1110" s="1">
        <f t="shared" si="133"/>
        <v>1109</v>
      </c>
      <c r="B1110" s="2" t="s">
        <v>288</v>
      </c>
      <c r="C1110" s="3" t="s">
        <v>124</v>
      </c>
      <c r="D1110" s="3" t="str">
        <f t="shared" si="127"/>
        <v>P5I5</v>
      </c>
      <c r="E1110" s="3">
        <v>1</v>
      </c>
      <c r="F1110" s="3" t="s">
        <v>303</v>
      </c>
      <c r="G1110" s="3"/>
      <c r="H1110" s="3">
        <v>300</v>
      </c>
      <c r="I1110" s="44">
        <v>0.18987341772151897</v>
      </c>
      <c r="J1110" s="20">
        <f t="shared" si="134"/>
        <v>6329.1139240506327</v>
      </c>
      <c r="K1110" s="3">
        <v>1</v>
      </c>
      <c r="L1110" s="3">
        <v>96</v>
      </c>
      <c r="M1110" s="3">
        <v>5</v>
      </c>
      <c r="N1110" s="3" t="s">
        <v>10</v>
      </c>
      <c r="O1110" s="3" t="s">
        <v>11</v>
      </c>
      <c r="P1110" s="11" t="s">
        <v>269</v>
      </c>
      <c r="Q1110" s="13">
        <f t="shared" si="128"/>
        <v>1268416.6666666667</v>
      </c>
      <c r="R1110" s="9">
        <v>1120000</v>
      </c>
      <c r="S1110">
        <f t="shared" si="129"/>
        <v>88.299060508507978</v>
      </c>
      <c r="T1110">
        <f t="shared" si="135"/>
        <v>39.917482425596212</v>
      </c>
      <c r="V1110" t="s">
        <v>281</v>
      </c>
      <c r="W1110" s="23">
        <f>+$I$1214</f>
        <v>0</v>
      </c>
      <c r="X1110" s="23">
        <f>+$I$1215</f>
        <v>0</v>
      </c>
      <c r="Y1110" s="23">
        <f>+$I$1216</f>
        <v>0</v>
      </c>
      <c r="Z1110" s="23">
        <f>+$I$1217</f>
        <v>0</v>
      </c>
      <c r="AA1110" s="23">
        <f>+$I$1218</f>
        <v>0</v>
      </c>
      <c r="AB1110" s="23">
        <f>+$I$1219</f>
        <v>0</v>
      </c>
      <c r="AC1110" s="23">
        <f>+$I$1220</f>
        <v>0</v>
      </c>
      <c r="AD1110" s="25">
        <f>+$I$1221</f>
        <v>0</v>
      </c>
      <c r="AE1110" s="23">
        <f>+$I$1222</f>
        <v>0</v>
      </c>
      <c r="AF1110" s="23">
        <f>+$I$1223</f>
        <v>0</v>
      </c>
      <c r="AG1110" s="23">
        <f>+$I$1224</f>
        <v>0</v>
      </c>
      <c r="AH1110" s="23">
        <f>+$I$1225</f>
        <v>0</v>
      </c>
      <c r="AI1110" s="23">
        <f>+$I$1226</f>
        <v>0</v>
      </c>
      <c r="AJ1110" s="23">
        <f>+$I$1227</f>
        <v>0</v>
      </c>
      <c r="AK1110" s="23">
        <f>+$I$1228</f>
        <v>0</v>
      </c>
      <c r="AL1110" s="23">
        <f>+$I$1229</f>
        <v>0</v>
      </c>
      <c r="AM1110" s="23">
        <f>+$I$1230</f>
        <v>0</v>
      </c>
      <c r="AN1110" s="23">
        <f>+$I$1231</f>
        <v>0</v>
      </c>
      <c r="AO1110" s="23">
        <f>+$I$1232</f>
        <v>0</v>
      </c>
      <c r="AP1110" s="23">
        <f>+$I$1233</f>
        <v>0</v>
      </c>
      <c r="AQ1110" s="23">
        <f>+$I$1234</f>
        <v>0</v>
      </c>
      <c r="AR1110" s="23">
        <f>+$I$1235</f>
        <v>0</v>
      </c>
      <c r="AS1110" s="23">
        <f>+$I$1236</f>
        <v>0</v>
      </c>
      <c r="AT1110" s="23">
        <f>+$I$1237</f>
        <v>0</v>
      </c>
      <c r="AU1110">
        <f>+I1106</f>
        <v>0.6</v>
      </c>
      <c r="AV1110">
        <f>+I1107</f>
        <v>0.6</v>
      </c>
      <c r="AW1110">
        <f>+I1108</f>
        <v>0.6</v>
      </c>
      <c r="AX1110">
        <f>+I1109</f>
        <v>0.6</v>
      </c>
      <c r="AY1110">
        <f>+I1110</f>
        <v>0.18987341772151897</v>
      </c>
      <c r="AZ1110">
        <f>+I1111</f>
        <v>0.18987341772151897</v>
      </c>
      <c r="BA1110">
        <f>+I1112</f>
        <v>0.18987341772151897</v>
      </c>
      <c r="BB1110">
        <f>+I1113</f>
        <v>0.18987341772151897</v>
      </c>
      <c r="BC1110">
        <f>+I1114</f>
        <v>6.0086524595417391E-2</v>
      </c>
      <c r="BD1110">
        <f>+I1115</f>
        <v>6.0086524595417391E-2</v>
      </c>
      <c r="BE1110">
        <f>+I1116</f>
        <v>6.0086524595417391E-2</v>
      </c>
      <c r="BF1110">
        <f>+I1117</f>
        <v>6.0086524595417391E-2</v>
      </c>
      <c r="BG1110">
        <f>+I1118</f>
        <v>1.9014722973233349E-2</v>
      </c>
      <c r="BH1110">
        <f>+I1119</f>
        <v>1.9014722973233349E-2</v>
      </c>
      <c r="BI1110">
        <f>+I1120</f>
        <v>1.9014722973233349E-2</v>
      </c>
      <c r="BJ1110">
        <f>+I1121</f>
        <v>1.9014722973233349E-2</v>
      </c>
      <c r="BK1110">
        <f>+I1122</f>
        <v>6.0173173965928318E-3</v>
      </c>
      <c r="BL1110">
        <f>+I1123</f>
        <v>6.0173173965928318E-3</v>
      </c>
      <c r="BM1110">
        <f>+I1124</f>
        <v>6.0173173965928318E-3</v>
      </c>
      <c r="BN1110">
        <f>+I1125</f>
        <v>6.0173173965928318E-3</v>
      </c>
      <c r="BO1110">
        <f>+I1126</f>
        <v>1.9042143660103897E-3</v>
      </c>
      <c r="BP1110">
        <f>+I1127</f>
        <v>1.9042143660103897E-3</v>
      </c>
      <c r="BQ1110">
        <f>+I1128</f>
        <v>1.9042143660103897E-3</v>
      </c>
      <c r="BR1110">
        <f>+I1129</f>
        <v>1.9042143660103897E-3</v>
      </c>
      <c r="BS1110">
        <f>+I1130</f>
        <v>6.0259948291468024E-4</v>
      </c>
      <c r="BT1110">
        <f>+I1131</f>
        <v>6.0259948291468024E-4</v>
      </c>
      <c r="BU1110">
        <f>+I1132</f>
        <v>6.0259948291468024E-4</v>
      </c>
      <c r="BV1110">
        <f>+I1133</f>
        <v>6.0259948291468024E-4</v>
      </c>
      <c r="BW1110">
        <f>+I1134</f>
        <v>1.9069603889705069E-4</v>
      </c>
      <c r="BX1110">
        <f>+I1135</f>
        <v>1.9069603889705069E-4</v>
      </c>
      <c r="BY1110">
        <f>+I1136</f>
        <v>1.9069603889705069E-4</v>
      </c>
      <c r="BZ1110">
        <f>+I1137</f>
        <v>1.9069603889705069E-4</v>
      </c>
      <c r="CA1110">
        <f>+I1138</f>
        <v>6.0346847752231229E-5</v>
      </c>
      <c r="CB1110">
        <f>+I1139</f>
        <v>6.0346847752231229E-5</v>
      </c>
      <c r="CC1110">
        <f>+I1140</f>
        <v>6.0346847752231229E-5</v>
      </c>
      <c r="CD1110">
        <f>+I1141</f>
        <v>6.0346847752231229E-5</v>
      </c>
    </row>
    <row r="1111" spans="1:82" x14ac:dyDescent="0.45">
      <c r="A1111" s="1">
        <f t="shared" si="133"/>
        <v>1110</v>
      </c>
      <c r="B1111" s="2" t="s">
        <v>288</v>
      </c>
      <c r="C1111" s="3" t="s">
        <v>125</v>
      </c>
      <c r="D1111" s="3" t="str">
        <f t="shared" si="127"/>
        <v>P5I6</v>
      </c>
      <c r="E1111" s="3">
        <v>2</v>
      </c>
      <c r="F1111" s="3" t="s">
        <v>303</v>
      </c>
      <c r="G1111" s="3"/>
      <c r="H1111" s="3">
        <v>300</v>
      </c>
      <c r="I1111" s="44">
        <v>0.18987341772151897</v>
      </c>
      <c r="J1111" s="20">
        <f t="shared" si="134"/>
        <v>6329.1139240506327</v>
      </c>
      <c r="K1111" s="3">
        <v>1</v>
      </c>
      <c r="L1111" s="3">
        <v>96</v>
      </c>
      <c r="M1111" s="3">
        <v>5</v>
      </c>
      <c r="N1111" s="3" t="s">
        <v>10</v>
      </c>
      <c r="O1111" s="3" t="s">
        <v>11</v>
      </c>
      <c r="P1111" s="11" t="s">
        <v>269</v>
      </c>
      <c r="Q1111" s="13">
        <f t="shared" si="128"/>
        <v>1268416.6666666667</v>
      </c>
      <c r="R1111" s="9">
        <v>1090000</v>
      </c>
      <c r="S1111">
        <f t="shared" si="129"/>
        <v>85.933907102030076</v>
      </c>
      <c r="T1111">
        <f t="shared" si="135"/>
        <v>39.917482425596212</v>
      </c>
      <c r="V1111" s="19" t="str">
        <f>+$R$1</f>
        <v>ATP Depletion (CTG-RLU)</v>
      </c>
      <c r="W1111">
        <f>+$R$1214</f>
        <v>1235000</v>
      </c>
      <c r="X1111">
        <f>+$R$1215</f>
        <v>1256000</v>
      </c>
      <c r="Y1111">
        <f>+$R$1216</f>
        <v>1278000</v>
      </c>
      <c r="Z1111">
        <f>+$R$1217</f>
        <v>1216000</v>
      </c>
      <c r="AA1111">
        <f>+$R$1218</f>
        <v>1302000</v>
      </c>
      <c r="AB1111">
        <f>+$R$1219</f>
        <v>1255000</v>
      </c>
      <c r="AC1111">
        <f>+$R$1220</f>
        <v>1294000</v>
      </c>
      <c r="AD1111" s="24">
        <f>+$R$1221</f>
        <v>1269000</v>
      </c>
      <c r="AE1111">
        <f>+$R$1222</f>
        <v>1316000</v>
      </c>
      <c r="AF1111">
        <f>+$R$1223</f>
        <v>1245000</v>
      </c>
      <c r="AG1111">
        <f>+$R$1224</f>
        <v>1264000</v>
      </c>
      <c r="AH1111">
        <f>+$R$1225</f>
        <v>1252000</v>
      </c>
      <c r="AI1111">
        <f>+$R$1226</f>
        <v>1287000</v>
      </c>
      <c r="AJ1111">
        <f>+$R$1227</f>
        <v>1181000</v>
      </c>
      <c r="AK1111">
        <f>+$R$1228</f>
        <v>1275000</v>
      </c>
      <c r="AL1111">
        <f>+$R$1229</f>
        <v>1251000</v>
      </c>
      <c r="AM1111">
        <f>+$R$1230</f>
        <v>1278000</v>
      </c>
      <c r="AN1111">
        <f>+$R$1231</f>
        <v>1243000</v>
      </c>
      <c r="AO1111">
        <f>+$R$1232</f>
        <v>1285000</v>
      </c>
      <c r="AP1111">
        <f>+$R$1233</f>
        <v>1266000</v>
      </c>
      <c r="AQ1111">
        <f>+$R$1234</f>
        <v>1283000</v>
      </c>
      <c r="AR1111">
        <f>+$R$1235</f>
        <v>1269000</v>
      </c>
      <c r="AS1111">
        <f>+$R$1236</f>
        <v>1325000</v>
      </c>
      <c r="AT1111">
        <f>+$R$1237</f>
        <v>1317000</v>
      </c>
      <c r="AU1111">
        <f>+R1106</f>
        <v>626424</v>
      </c>
      <c r="AV1111">
        <f>+R1107</f>
        <v>549674</v>
      </c>
      <c r="AW1111">
        <f>+R1108</f>
        <v>507070</v>
      </c>
      <c r="AX1111">
        <f>+R1109</f>
        <v>502070</v>
      </c>
      <c r="AY1111">
        <f>+R1110</f>
        <v>1120000</v>
      </c>
      <c r="AZ1111">
        <f>+R1111</f>
        <v>1090000</v>
      </c>
      <c r="BA1111">
        <f>+R1112</f>
        <v>1088000</v>
      </c>
      <c r="BB1111">
        <f>+R1113</f>
        <v>1088000</v>
      </c>
      <c r="BC1111">
        <f>+R1114</f>
        <v>1227000</v>
      </c>
      <c r="BD1111">
        <f>+R1115</f>
        <v>1149000</v>
      </c>
      <c r="BE1111">
        <f>+R1116</f>
        <v>1189000</v>
      </c>
      <c r="BF1111">
        <f>+R1117</f>
        <v>1233000</v>
      </c>
      <c r="BG1111">
        <f>+R1118</f>
        <v>1210000</v>
      </c>
      <c r="BH1111">
        <f>+R1119</f>
        <v>1196000</v>
      </c>
      <c r="BI1111">
        <f>+R1120</f>
        <v>1242000</v>
      </c>
      <c r="BJ1111">
        <f>+R1121</f>
        <v>1225000</v>
      </c>
      <c r="BK1111">
        <f>+R1122</f>
        <v>1308000</v>
      </c>
      <c r="BL1111">
        <f>+R1123</f>
        <v>1221000</v>
      </c>
      <c r="BM1111">
        <f>+R1124</f>
        <v>1283000</v>
      </c>
      <c r="BN1111">
        <f>+R1125</f>
        <v>1210000</v>
      </c>
      <c r="BO1111">
        <f>+R1126</f>
        <v>1281000</v>
      </c>
      <c r="BP1111">
        <f>+R1127</f>
        <v>1193000</v>
      </c>
      <c r="BQ1111">
        <f>+R1128</f>
        <v>1234000</v>
      </c>
      <c r="BR1111">
        <f>+R1129</f>
        <v>1234000</v>
      </c>
      <c r="BS1111">
        <f>+R1130</f>
        <v>1274000</v>
      </c>
      <c r="BT1111">
        <f>+R1131</f>
        <v>1228000</v>
      </c>
      <c r="BU1111">
        <f>+R1132</f>
        <v>1267000</v>
      </c>
      <c r="BV1111">
        <f>+R1133</f>
        <v>1225000</v>
      </c>
      <c r="BW1111">
        <f>+R1134</f>
        <v>1331000</v>
      </c>
      <c r="BX1111">
        <f>+R1135</f>
        <v>1243000</v>
      </c>
      <c r="BY1111">
        <f>+R1136</f>
        <v>1284000</v>
      </c>
      <c r="BZ1111">
        <f>+R1137</f>
        <v>1236000</v>
      </c>
      <c r="CA1111">
        <f>+R1138</f>
        <v>1321000</v>
      </c>
      <c r="CB1111">
        <f>+R1139</f>
        <v>1284000</v>
      </c>
      <c r="CC1111">
        <f>+R1140</f>
        <v>1284000</v>
      </c>
      <c r="CD1111">
        <f>+R1141</f>
        <v>1287000</v>
      </c>
    </row>
    <row r="1112" spans="1:82" x14ac:dyDescent="0.45">
      <c r="A1112" s="1">
        <f t="shared" si="133"/>
        <v>1111</v>
      </c>
      <c r="B1112" s="2" t="s">
        <v>288</v>
      </c>
      <c r="C1112" s="3" t="s">
        <v>126</v>
      </c>
      <c r="D1112" s="3" t="str">
        <f t="shared" si="127"/>
        <v>P5J5</v>
      </c>
      <c r="E1112" s="3">
        <v>3</v>
      </c>
      <c r="F1112" s="3" t="s">
        <v>303</v>
      </c>
      <c r="G1112" s="3"/>
      <c r="H1112" s="3">
        <v>300</v>
      </c>
      <c r="I1112" s="44">
        <v>0.18987341772151897</v>
      </c>
      <c r="J1112" s="20">
        <f t="shared" si="134"/>
        <v>6329.1139240506327</v>
      </c>
      <c r="K1112" s="3">
        <v>1</v>
      </c>
      <c r="L1112" s="3">
        <v>96</v>
      </c>
      <c r="M1112" s="3">
        <v>5</v>
      </c>
      <c r="N1112" s="3" t="s">
        <v>10</v>
      </c>
      <c r="O1112" s="3" t="s">
        <v>11</v>
      </c>
      <c r="P1112" s="11" t="s">
        <v>269</v>
      </c>
      <c r="Q1112" s="13">
        <f t="shared" si="128"/>
        <v>1268416.6666666667</v>
      </c>
      <c r="R1112" s="9">
        <v>1088000</v>
      </c>
      <c r="S1112">
        <f t="shared" si="129"/>
        <v>85.776230208264892</v>
      </c>
      <c r="T1112">
        <f t="shared" si="135"/>
        <v>39.917482425596212</v>
      </c>
    </row>
    <row r="1113" spans="1:82" x14ac:dyDescent="0.45">
      <c r="A1113" s="1">
        <f t="shared" si="133"/>
        <v>1112</v>
      </c>
      <c r="B1113" s="2" t="s">
        <v>288</v>
      </c>
      <c r="C1113" s="3" t="s">
        <v>127</v>
      </c>
      <c r="D1113" s="3" t="str">
        <f t="shared" si="127"/>
        <v>P5J6</v>
      </c>
      <c r="E1113" s="3">
        <v>4</v>
      </c>
      <c r="F1113" s="3" t="s">
        <v>303</v>
      </c>
      <c r="G1113" s="3"/>
      <c r="H1113" s="3">
        <v>300</v>
      </c>
      <c r="I1113" s="44">
        <v>0.18987341772151897</v>
      </c>
      <c r="J1113" s="20">
        <f t="shared" si="134"/>
        <v>6329.1139240506327</v>
      </c>
      <c r="K1113" s="3">
        <v>1</v>
      </c>
      <c r="L1113" s="3">
        <v>96</v>
      </c>
      <c r="M1113" s="3">
        <v>5</v>
      </c>
      <c r="N1113" s="3" t="s">
        <v>10</v>
      </c>
      <c r="O1113" s="3" t="s">
        <v>11</v>
      </c>
      <c r="P1113" s="11" t="s">
        <v>269</v>
      </c>
      <c r="Q1113" s="13">
        <f t="shared" si="128"/>
        <v>1268416.6666666667</v>
      </c>
      <c r="R1113" s="9">
        <v>1088000</v>
      </c>
      <c r="S1113">
        <f t="shared" si="129"/>
        <v>85.776230208264892</v>
      </c>
      <c r="T1113">
        <f t="shared" si="135"/>
        <v>39.917482425596212</v>
      </c>
    </row>
    <row r="1114" spans="1:82" x14ac:dyDescent="0.45">
      <c r="A1114" s="1">
        <f t="shared" si="133"/>
        <v>1113</v>
      </c>
      <c r="B1114" s="2" t="s">
        <v>288</v>
      </c>
      <c r="C1114" s="3" t="s">
        <v>128</v>
      </c>
      <c r="D1114" s="3" t="str">
        <f t="shared" si="127"/>
        <v>P5I7</v>
      </c>
      <c r="E1114" s="3">
        <v>1</v>
      </c>
      <c r="F1114" s="3" t="s">
        <v>303</v>
      </c>
      <c r="G1114" s="3"/>
      <c r="H1114" s="3">
        <v>300</v>
      </c>
      <c r="I1114" s="44">
        <v>6.0086524595417391E-2</v>
      </c>
      <c r="J1114" s="20">
        <f t="shared" si="134"/>
        <v>2002.8841531805797</v>
      </c>
      <c r="K1114" s="3">
        <v>1</v>
      </c>
      <c r="L1114" s="3">
        <v>96</v>
      </c>
      <c r="M1114" s="3">
        <v>5</v>
      </c>
      <c r="N1114" s="3" t="s">
        <v>10</v>
      </c>
      <c r="O1114" s="3" t="s">
        <v>11</v>
      </c>
      <c r="P1114" s="11" t="s">
        <v>269</v>
      </c>
      <c r="Q1114" s="13">
        <f t="shared" si="128"/>
        <v>1268416.6666666667</v>
      </c>
      <c r="R1114" s="9">
        <v>1227000</v>
      </c>
      <c r="S1114">
        <f t="shared" si="129"/>
        <v>96.734774324945789</v>
      </c>
      <c r="T1114">
        <f t="shared" si="135"/>
        <v>39.917482425596212</v>
      </c>
    </row>
    <row r="1115" spans="1:82" x14ac:dyDescent="0.45">
      <c r="A1115" s="1">
        <f t="shared" si="133"/>
        <v>1114</v>
      </c>
      <c r="B1115" s="2" t="s">
        <v>288</v>
      </c>
      <c r="C1115" s="3" t="s">
        <v>129</v>
      </c>
      <c r="D1115" s="3" t="str">
        <f t="shared" si="127"/>
        <v>P5I8</v>
      </c>
      <c r="E1115" s="3">
        <v>2</v>
      </c>
      <c r="F1115" s="3" t="s">
        <v>303</v>
      </c>
      <c r="G1115" s="3"/>
      <c r="H1115" s="3">
        <v>300</v>
      </c>
      <c r="I1115" s="44">
        <v>6.0086524595417391E-2</v>
      </c>
      <c r="J1115" s="20">
        <f t="shared" si="134"/>
        <v>2002.8841531805797</v>
      </c>
      <c r="K1115" s="3">
        <v>1</v>
      </c>
      <c r="L1115" s="3">
        <v>96</v>
      </c>
      <c r="M1115" s="3">
        <v>5</v>
      </c>
      <c r="N1115" s="3" t="s">
        <v>10</v>
      </c>
      <c r="O1115" s="3" t="s">
        <v>11</v>
      </c>
      <c r="P1115" s="11" t="s">
        <v>269</v>
      </c>
      <c r="Q1115" s="13">
        <f t="shared" si="128"/>
        <v>1268416.6666666667</v>
      </c>
      <c r="R1115" s="9">
        <v>1149000</v>
      </c>
      <c r="S1115">
        <f t="shared" si="129"/>
        <v>90.585375468103265</v>
      </c>
      <c r="T1115">
        <f t="shared" si="135"/>
        <v>39.917482425596212</v>
      </c>
    </row>
    <row r="1116" spans="1:82" x14ac:dyDescent="0.45">
      <c r="A1116" s="1">
        <f t="shared" si="133"/>
        <v>1115</v>
      </c>
      <c r="B1116" s="2" t="s">
        <v>288</v>
      </c>
      <c r="C1116" s="3" t="s">
        <v>130</v>
      </c>
      <c r="D1116" s="3" t="str">
        <f t="shared" si="127"/>
        <v>P5J7</v>
      </c>
      <c r="E1116" s="3">
        <v>3</v>
      </c>
      <c r="F1116" s="3" t="s">
        <v>303</v>
      </c>
      <c r="G1116" s="3"/>
      <c r="H1116" s="3">
        <v>300</v>
      </c>
      <c r="I1116" s="44">
        <v>6.0086524595417391E-2</v>
      </c>
      <c r="J1116" s="20">
        <f t="shared" si="134"/>
        <v>2002.8841531805797</v>
      </c>
      <c r="K1116" s="3">
        <v>1</v>
      </c>
      <c r="L1116" s="3">
        <v>96</v>
      </c>
      <c r="M1116" s="3">
        <v>5</v>
      </c>
      <c r="N1116" s="3" t="s">
        <v>10</v>
      </c>
      <c r="O1116" s="3" t="s">
        <v>11</v>
      </c>
      <c r="P1116" s="11" t="s">
        <v>269</v>
      </c>
      <c r="Q1116" s="13">
        <f t="shared" si="128"/>
        <v>1268416.6666666667</v>
      </c>
      <c r="R1116" s="9">
        <v>1189000</v>
      </c>
      <c r="S1116">
        <f t="shared" si="129"/>
        <v>93.73891334340712</v>
      </c>
      <c r="T1116">
        <f t="shared" si="135"/>
        <v>39.917482425596212</v>
      </c>
    </row>
    <row r="1117" spans="1:82" x14ac:dyDescent="0.45">
      <c r="A1117" s="1">
        <f t="shared" si="133"/>
        <v>1116</v>
      </c>
      <c r="B1117" s="2" t="s">
        <v>288</v>
      </c>
      <c r="C1117" s="3" t="s">
        <v>131</v>
      </c>
      <c r="D1117" s="3" t="str">
        <f t="shared" si="127"/>
        <v>P5J8</v>
      </c>
      <c r="E1117" s="3">
        <v>4</v>
      </c>
      <c r="F1117" s="3" t="s">
        <v>303</v>
      </c>
      <c r="G1117" s="3"/>
      <c r="H1117" s="3">
        <v>300</v>
      </c>
      <c r="I1117" s="44">
        <v>6.0086524595417391E-2</v>
      </c>
      <c r="J1117" s="20">
        <f t="shared" si="134"/>
        <v>2002.8841531805797</v>
      </c>
      <c r="K1117" s="3">
        <v>1</v>
      </c>
      <c r="L1117" s="3">
        <v>96</v>
      </c>
      <c r="M1117" s="3">
        <v>5</v>
      </c>
      <c r="N1117" s="3" t="s">
        <v>10</v>
      </c>
      <c r="O1117" s="3" t="s">
        <v>11</v>
      </c>
      <c r="P1117" s="11" t="s">
        <v>269</v>
      </c>
      <c r="Q1117" s="13">
        <f t="shared" si="128"/>
        <v>1268416.6666666667</v>
      </c>
      <c r="R1117" s="9">
        <v>1233000</v>
      </c>
      <c r="S1117">
        <f t="shared" si="129"/>
        <v>97.207805006241372</v>
      </c>
      <c r="T1117">
        <f t="shared" si="135"/>
        <v>39.917482425596212</v>
      </c>
    </row>
    <row r="1118" spans="1:82" x14ac:dyDescent="0.45">
      <c r="A1118" s="1">
        <f t="shared" si="133"/>
        <v>1117</v>
      </c>
      <c r="B1118" s="2" t="s">
        <v>288</v>
      </c>
      <c r="C1118" s="3" t="s">
        <v>132</v>
      </c>
      <c r="D1118" s="3" t="str">
        <f t="shared" si="127"/>
        <v>P5I9</v>
      </c>
      <c r="E1118" s="3">
        <v>1</v>
      </c>
      <c r="F1118" s="3" t="s">
        <v>303</v>
      </c>
      <c r="G1118" s="3"/>
      <c r="H1118" s="3">
        <v>300</v>
      </c>
      <c r="I1118" s="44">
        <v>1.9014722973233349E-2</v>
      </c>
      <c r="J1118" s="20">
        <f t="shared" si="134"/>
        <v>633.82409910777835</v>
      </c>
      <c r="K1118" s="3">
        <v>1</v>
      </c>
      <c r="L1118" s="3">
        <v>96</v>
      </c>
      <c r="M1118" s="3">
        <v>5</v>
      </c>
      <c r="N1118" s="3" t="s">
        <v>10</v>
      </c>
      <c r="O1118" s="3" t="s">
        <v>11</v>
      </c>
      <c r="P1118" s="11" t="s">
        <v>269</v>
      </c>
      <c r="Q1118" s="13">
        <f t="shared" si="128"/>
        <v>1268416.6666666667</v>
      </c>
      <c r="R1118" s="9">
        <v>1210000</v>
      </c>
      <c r="S1118">
        <f t="shared" si="129"/>
        <v>95.394520727941654</v>
      </c>
      <c r="T1118">
        <f t="shared" si="135"/>
        <v>39.917482425596212</v>
      </c>
    </row>
    <row r="1119" spans="1:82" x14ac:dyDescent="0.45">
      <c r="A1119" s="1">
        <f t="shared" si="133"/>
        <v>1118</v>
      </c>
      <c r="B1119" s="2" t="s">
        <v>288</v>
      </c>
      <c r="C1119" s="3" t="s">
        <v>133</v>
      </c>
      <c r="D1119" s="3" t="str">
        <f t="shared" si="127"/>
        <v>P5I10</v>
      </c>
      <c r="E1119" s="3">
        <v>2</v>
      </c>
      <c r="F1119" s="3" t="s">
        <v>303</v>
      </c>
      <c r="G1119" s="3"/>
      <c r="H1119" s="3">
        <v>300</v>
      </c>
      <c r="I1119" s="44">
        <v>1.9014722973233349E-2</v>
      </c>
      <c r="J1119" s="20">
        <f t="shared" si="134"/>
        <v>633.82409910777835</v>
      </c>
      <c r="K1119" s="3">
        <v>1</v>
      </c>
      <c r="L1119" s="3">
        <v>96</v>
      </c>
      <c r="M1119" s="3">
        <v>5</v>
      </c>
      <c r="N1119" s="3" t="s">
        <v>10</v>
      </c>
      <c r="O1119" s="3" t="s">
        <v>11</v>
      </c>
      <c r="P1119" s="11" t="s">
        <v>269</v>
      </c>
      <c r="Q1119" s="13">
        <f t="shared" si="128"/>
        <v>1268416.6666666667</v>
      </c>
      <c r="R1119" s="9">
        <v>1196000</v>
      </c>
      <c r="S1119">
        <f t="shared" si="129"/>
        <v>94.290782471585302</v>
      </c>
      <c r="T1119">
        <f t="shared" si="135"/>
        <v>39.917482425596212</v>
      </c>
    </row>
    <row r="1120" spans="1:82" x14ac:dyDescent="0.45">
      <c r="A1120" s="1">
        <f t="shared" si="133"/>
        <v>1119</v>
      </c>
      <c r="B1120" s="2" t="s">
        <v>288</v>
      </c>
      <c r="C1120" s="3" t="s">
        <v>134</v>
      </c>
      <c r="D1120" s="3" t="str">
        <f t="shared" si="127"/>
        <v>P5J9</v>
      </c>
      <c r="E1120" s="3">
        <v>3</v>
      </c>
      <c r="F1120" s="3" t="s">
        <v>303</v>
      </c>
      <c r="G1120" s="3"/>
      <c r="H1120" s="3">
        <v>300</v>
      </c>
      <c r="I1120" s="44">
        <v>1.9014722973233349E-2</v>
      </c>
      <c r="J1120" s="20">
        <f t="shared" si="134"/>
        <v>633.82409910777835</v>
      </c>
      <c r="K1120" s="3">
        <v>1</v>
      </c>
      <c r="L1120" s="3">
        <v>96</v>
      </c>
      <c r="M1120" s="3">
        <v>5</v>
      </c>
      <c r="N1120" s="3" t="s">
        <v>10</v>
      </c>
      <c r="O1120" s="3" t="s">
        <v>11</v>
      </c>
      <c r="P1120" s="11" t="s">
        <v>269</v>
      </c>
      <c r="Q1120" s="13">
        <f t="shared" si="128"/>
        <v>1268416.6666666667</v>
      </c>
      <c r="R1120" s="9">
        <v>1242000</v>
      </c>
      <c r="S1120">
        <f t="shared" si="129"/>
        <v>97.91735102818474</v>
      </c>
      <c r="T1120">
        <f t="shared" si="135"/>
        <v>39.917482425596212</v>
      </c>
    </row>
    <row r="1121" spans="1:20" x14ac:dyDescent="0.45">
      <c r="A1121" s="1">
        <f t="shared" si="133"/>
        <v>1120</v>
      </c>
      <c r="B1121" s="2" t="s">
        <v>288</v>
      </c>
      <c r="C1121" s="3" t="s">
        <v>135</v>
      </c>
      <c r="D1121" s="3" t="str">
        <f t="shared" si="127"/>
        <v>P5J10</v>
      </c>
      <c r="E1121" s="3">
        <v>4</v>
      </c>
      <c r="F1121" s="3" t="s">
        <v>303</v>
      </c>
      <c r="G1121" s="3"/>
      <c r="H1121" s="3">
        <v>300</v>
      </c>
      <c r="I1121" s="44">
        <v>1.9014722973233349E-2</v>
      </c>
      <c r="J1121" s="20">
        <f t="shared" si="134"/>
        <v>633.82409910777835</v>
      </c>
      <c r="K1121" s="3">
        <v>1</v>
      </c>
      <c r="L1121" s="3">
        <v>96</v>
      </c>
      <c r="M1121" s="3">
        <v>5</v>
      </c>
      <c r="N1121" s="3" t="s">
        <v>10</v>
      </c>
      <c r="O1121" s="3" t="s">
        <v>11</v>
      </c>
      <c r="P1121" s="11" t="s">
        <v>269</v>
      </c>
      <c r="Q1121" s="13">
        <f t="shared" si="128"/>
        <v>1268416.6666666667</v>
      </c>
      <c r="R1121" s="9">
        <v>1225000</v>
      </c>
      <c r="S1121">
        <f t="shared" si="129"/>
        <v>96.577097431180604</v>
      </c>
      <c r="T1121">
        <f t="shared" si="135"/>
        <v>39.917482425596212</v>
      </c>
    </row>
    <row r="1122" spans="1:20" x14ac:dyDescent="0.45">
      <c r="A1122" s="1">
        <f t="shared" si="133"/>
        <v>1121</v>
      </c>
      <c r="B1122" s="2" t="s">
        <v>288</v>
      </c>
      <c r="C1122" s="3" t="s">
        <v>136</v>
      </c>
      <c r="D1122" s="3" t="str">
        <f t="shared" si="127"/>
        <v>P5I11</v>
      </c>
      <c r="E1122" s="3">
        <v>1</v>
      </c>
      <c r="F1122" s="3" t="s">
        <v>303</v>
      </c>
      <c r="G1122" s="3"/>
      <c r="H1122" s="3">
        <v>300</v>
      </c>
      <c r="I1122" s="44">
        <v>6.0173173965928318E-3</v>
      </c>
      <c r="J1122" s="20">
        <f t="shared" si="134"/>
        <v>200.57724655309443</v>
      </c>
      <c r="K1122" s="3">
        <v>1</v>
      </c>
      <c r="L1122" s="3">
        <v>96</v>
      </c>
      <c r="M1122" s="3">
        <v>5</v>
      </c>
      <c r="N1122" s="3" t="s">
        <v>10</v>
      </c>
      <c r="O1122" s="3" t="s">
        <v>11</v>
      </c>
      <c r="P1122" s="11" t="s">
        <v>269</v>
      </c>
      <c r="Q1122" s="13">
        <f t="shared" si="128"/>
        <v>1268416.6666666667</v>
      </c>
      <c r="R1122" s="9">
        <v>1308000</v>
      </c>
      <c r="S1122">
        <f t="shared" si="129"/>
        <v>103.1206885224361</v>
      </c>
      <c r="T1122">
        <f t="shared" si="135"/>
        <v>39.917482425596212</v>
      </c>
    </row>
    <row r="1123" spans="1:20" x14ac:dyDescent="0.45">
      <c r="A1123" s="1">
        <f t="shared" si="133"/>
        <v>1122</v>
      </c>
      <c r="B1123" s="2" t="s">
        <v>288</v>
      </c>
      <c r="C1123" s="3" t="s">
        <v>137</v>
      </c>
      <c r="D1123" s="3" t="str">
        <f t="shared" si="127"/>
        <v>P5I12</v>
      </c>
      <c r="E1123" s="3">
        <v>2</v>
      </c>
      <c r="F1123" s="3" t="s">
        <v>303</v>
      </c>
      <c r="G1123" s="3"/>
      <c r="H1123" s="3">
        <v>300</v>
      </c>
      <c r="I1123" s="44">
        <v>6.0173173965928318E-3</v>
      </c>
      <c r="J1123" s="20">
        <f t="shared" si="134"/>
        <v>200.57724655309443</v>
      </c>
      <c r="K1123" s="3">
        <v>1</v>
      </c>
      <c r="L1123" s="3">
        <v>96</v>
      </c>
      <c r="M1123" s="3">
        <v>5</v>
      </c>
      <c r="N1123" s="3" t="s">
        <v>10</v>
      </c>
      <c r="O1123" s="3" t="s">
        <v>11</v>
      </c>
      <c r="P1123" s="11" t="s">
        <v>269</v>
      </c>
      <c r="Q1123" s="13">
        <f t="shared" si="128"/>
        <v>1268416.6666666667</v>
      </c>
      <c r="R1123" s="9">
        <v>1221000</v>
      </c>
      <c r="S1123">
        <f t="shared" si="129"/>
        <v>96.261743643650206</v>
      </c>
      <c r="T1123">
        <f t="shared" si="135"/>
        <v>39.917482425596212</v>
      </c>
    </row>
    <row r="1124" spans="1:20" x14ac:dyDescent="0.45">
      <c r="A1124" s="1">
        <f t="shared" si="133"/>
        <v>1123</v>
      </c>
      <c r="B1124" s="2" t="s">
        <v>288</v>
      </c>
      <c r="C1124" s="3" t="s">
        <v>138</v>
      </c>
      <c r="D1124" s="3" t="str">
        <f t="shared" si="127"/>
        <v>P5J11</v>
      </c>
      <c r="E1124" s="3">
        <v>3</v>
      </c>
      <c r="F1124" s="3" t="s">
        <v>303</v>
      </c>
      <c r="G1124" s="3"/>
      <c r="H1124" s="3">
        <v>300</v>
      </c>
      <c r="I1124" s="44">
        <v>6.0173173965928318E-3</v>
      </c>
      <c r="J1124" s="20">
        <f t="shared" si="134"/>
        <v>200.57724655309443</v>
      </c>
      <c r="K1124" s="3">
        <v>1</v>
      </c>
      <c r="L1124" s="3">
        <v>96</v>
      </c>
      <c r="M1124" s="3">
        <v>5</v>
      </c>
      <c r="N1124" s="3" t="s">
        <v>10</v>
      </c>
      <c r="O1124" s="3" t="s">
        <v>11</v>
      </c>
      <c r="P1124" s="11" t="s">
        <v>269</v>
      </c>
      <c r="Q1124" s="13">
        <f t="shared" si="128"/>
        <v>1268416.6666666667</v>
      </c>
      <c r="R1124" s="9">
        <v>1283000</v>
      </c>
      <c r="S1124">
        <f t="shared" si="129"/>
        <v>101.14972735037119</v>
      </c>
      <c r="T1124">
        <f t="shared" si="135"/>
        <v>39.917482425596212</v>
      </c>
    </row>
    <row r="1125" spans="1:20" x14ac:dyDescent="0.45">
      <c r="A1125" s="1">
        <f t="shared" si="133"/>
        <v>1124</v>
      </c>
      <c r="B1125" s="2" t="s">
        <v>288</v>
      </c>
      <c r="C1125" s="3" t="s">
        <v>139</v>
      </c>
      <c r="D1125" s="3" t="str">
        <f t="shared" si="127"/>
        <v>P5J12</v>
      </c>
      <c r="E1125" s="3">
        <v>4</v>
      </c>
      <c r="F1125" s="3" t="s">
        <v>303</v>
      </c>
      <c r="G1125" s="3"/>
      <c r="H1125" s="3">
        <v>300</v>
      </c>
      <c r="I1125" s="44">
        <v>6.0173173965928318E-3</v>
      </c>
      <c r="J1125" s="20">
        <f t="shared" si="134"/>
        <v>200.57724655309443</v>
      </c>
      <c r="K1125" s="3">
        <v>1</v>
      </c>
      <c r="L1125" s="3">
        <v>96</v>
      </c>
      <c r="M1125" s="3">
        <v>5</v>
      </c>
      <c r="N1125" s="3" t="s">
        <v>10</v>
      </c>
      <c r="O1125" s="3" t="s">
        <v>11</v>
      </c>
      <c r="P1125" s="11" t="s">
        <v>269</v>
      </c>
      <c r="Q1125" s="13">
        <f t="shared" si="128"/>
        <v>1268416.6666666667</v>
      </c>
      <c r="R1125" s="9">
        <v>1210000</v>
      </c>
      <c r="S1125">
        <f t="shared" si="129"/>
        <v>95.394520727941654</v>
      </c>
      <c r="T1125">
        <f t="shared" si="135"/>
        <v>39.917482425596212</v>
      </c>
    </row>
    <row r="1126" spans="1:20" x14ac:dyDescent="0.45">
      <c r="A1126" s="1">
        <f t="shared" si="133"/>
        <v>1125</v>
      </c>
      <c r="B1126" s="2" t="s">
        <v>288</v>
      </c>
      <c r="C1126" s="3" t="s">
        <v>140</v>
      </c>
      <c r="D1126" s="3" t="str">
        <f t="shared" si="127"/>
        <v>P5I15</v>
      </c>
      <c r="E1126" s="3">
        <v>1</v>
      </c>
      <c r="F1126" s="3" t="s">
        <v>303</v>
      </c>
      <c r="G1126" s="3"/>
      <c r="H1126" s="3">
        <v>300</v>
      </c>
      <c r="I1126" s="44">
        <v>1.9042143660103897E-3</v>
      </c>
      <c r="J1126" s="20">
        <f t="shared" si="134"/>
        <v>63.47381220034633</v>
      </c>
      <c r="K1126" s="3">
        <v>1</v>
      </c>
      <c r="L1126" s="3">
        <v>96</v>
      </c>
      <c r="M1126" s="3">
        <v>5</v>
      </c>
      <c r="N1126" s="3" t="s">
        <v>10</v>
      </c>
      <c r="O1126" s="3" t="s">
        <v>11</v>
      </c>
      <c r="P1126" s="11" t="s">
        <v>269</v>
      </c>
      <c r="Q1126" s="13">
        <f t="shared" si="128"/>
        <v>1268416.6666666667</v>
      </c>
      <c r="R1126" s="9">
        <v>1281000</v>
      </c>
      <c r="S1126">
        <f t="shared" si="129"/>
        <v>100.99205045660599</v>
      </c>
      <c r="T1126">
        <f t="shared" si="135"/>
        <v>39.917482425596212</v>
      </c>
    </row>
    <row r="1127" spans="1:20" x14ac:dyDescent="0.45">
      <c r="A1127" s="1">
        <f t="shared" si="133"/>
        <v>1126</v>
      </c>
      <c r="B1127" s="2" t="s">
        <v>288</v>
      </c>
      <c r="C1127" s="3" t="s">
        <v>141</v>
      </c>
      <c r="D1127" s="3" t="str">
        <f t="shared" ref="D1127:D1190" si="136">+CONCATENATE(B1127,C1127)</f>
        <v>P5I16</v>
      </c>
      <c r="E1127" s="3">
        <v>2</v>
      </c>
      <c r="F1127" s="3" t="s">
        <v>303</v>
      </c>
      <c r="G1127" s="3"/>
      <c r="H1127" s="3">
        <v>300</v>
      </c>
      <c r="I1127" s="44">
        <v>1.9042143660103897E-3</v>
      </c>
      <c r="J1127" s="20">
        <f t="shared" si="134"/>
        <v>63.47381220034633</v>
      </c>
      <c r="K1127" s="3">
        <v>1</v>
      </c>
      <c r="L1127" s="3">
        <v>96</v>
      </c>
      <c r="M1127" s="3">
        <v>5</v>
      </c>
      <c r="N1127" s="3" t="s">
        <v>10</v>
      </c>
      <c r="O1127" s="3" t="s">
        <v>11</v>
      </c>
      <c r="P1127" s="11" t="s">
        <v>269</v>
      </c>
      <c r="Q1127" s="13">
        <f t="shared" ref="Q1127:Q1190" si="137">+IF(P1127="media",AVERAGE(R$1214:R$1237))</f>
        <v>1268416.6666666667</v>
      </c>
      <c r="R1127" s="9">
        <v>1193000</v>
      </c>
      <c r="S1127">
        <f t="shared" ref="S1127:S1190" si="138">+R1127/Q1127*100</f>
        <v>94.054267130937518</v>
      </c>
      <c r="T1127">
        <f t="shared" si="135"/>
        <v>39.917482425596212</v>
      </c>
    </row>
    <row r="1128" spans="1:20" x14ac:dyDescent="0.45">
      <c r="A1128" s="1">
        <f t="shared" si="133"/>
        <v>1127</v>
      </c>
      <c r="B1128" s="2" t="s">
        <v>288</v>
      </c>
      <c r="C1128" s="3" t="s">
        <v>142</v>
      </c>
      <c r="D1128" s="3" t="str">
        <f t="shared" si="136"/>
        <v>P5J15</v>
      </c>
      <c r="E1128" s="3">
        <v>3</v>
      </c>
      <c r="F1128" s="3" t="s">
        <v>303</v>
      </c>
      <c r="G1128" s="3"/>
      <c r="H1128" s="3">
        <v>300</v>
      </c>
      <c r="I1128" s="44">
        <v>1.9042143660103897E-3</v>
      </c>
      <c r="J1128" s="20">
        <f t="shared" si="134"/>
        <v>63.47381220034633</v>
      </c>
      <c r="K1128" s="3">
        <v>1</v>
      </c>
      <c r="L1128" s="3">
        <v>96</v>
      </c>
      <c r="M1128" s="3">
        <v>5</v>
      </c>
      <c r="N1128" s="3" t="s">
        <v>10</v>
      </c>
      <c r="O1128" s="3" t="s">
        <v>11</v>
      </c>
      <c r="P1128" s="11" t="s">
        <v>269</v>
      </c>
      <c r="Q1128" s="13">
        <f t="shared" si="137"/>
        <v>1268416.6666666667</v>
      </c>
      <c r="R1128" s="9">
        <v>1234000</v>
      </c>
      <c r="S1128">
        <f t="shared" si="138"/>
        <v>97.286643453123972</v>
      </c>
      <c r="T1128">
        <f t="shared" si="135"/>
        <v>39.917482425596212</v>
      </c>
    </row>
    <row r="1129" spans="1:20" x14ac:dyDescent="0.45">
      <c r="A1129" s="1">
        <f t="shared" si="133"/>
        <v>1128</v>
      </c>
      <c r="B1129" s="2" t="s">
        <v>288</v>
      </c>
      <c r="C1129" s="3" t="s">
        <v>143</v>
      </c>
      <c r="D1129" s="3" t="str">
        <f t="shared" si="136"/>
        <v>P5J16</v>
      </c>
      <c r="E1129" s="3">
        <v>4</v>
      </c>
      <c r="F1129" s="3" t="s">
        <v>303</v>
      </c>
      <c r="G1129" s="3"/>
      <c r="H1129" s="3">
        <v>300</v>
      </c>
      <c r="I1129" s="44">
        <v>1.9042143660103897E-3</v>
      </c>
      <c r="J1129" s="20">
        <f t="shared" si="134"/>
        <v>63.47381220034633</v>
      </c>
      <c r="K1129" s="3">
        <v>1</v>
      </c>
      <c r="L1129" s="3">
        <v>96</v>
      </c>
      <c r="M1129" s="3">
        <v>5</v>
      </c>
      <c r="N1129" s="3" t="s">
        <v>10</v>
      </c>
      <c r="O1129" s="3" t="s">
        <v>11</v>
      </c>
      <c r="P1129" s="11" t="s">
        <v>269</v>
      </c>
      <c r="Q1129" s="13">
        <f t="shared" si="137"/>
        <v>1268416.6666666667</v>
      </c>
      <c r="R1129" s="9">
        <v>1234000</v>
      </c>
      <c r="S1129">
        <f t="shared" si="138"/>
        <v>97.286643453123972</v>
      </c>
      <c r="T1129">
        <f t="shared" si="135"/>
        <v>39.917482425596212</v>
      </c>
    </row>
    <row r="1130" spans="1:20" x14ac:dyDescent="0.45">
      <c r="A1130" s="1">
        <f t="shared" si="133"/>
        <v>1129</v>
      </c>
      <c r="B1130" s="2" t="s">
        <v>288</v>
      </c>
      <c r="C1130" s="3" t="s">
        <v>144</v>
      </c>
      <c r="D1130" s="3" t="str">
        <f t="shared" si="136"/>
        <v>P5I17</v>
      </c>
      <c r="E1130" s="3">
        <v>1</v>
      </c>
      <c r="F1130" s="3" t="s">
        <v>303</v>
      </c>
      <c r="G1130" s="3"/>
      <c r="H1130" s="3">
        <v>300</v>
      </c>
      <c r="I1130" s="44">
        <v>6.0259948291468024E-4</v>
      </c>
      <c r="J1130" s="20">
        <f t="shared" si="134"/>
        <v>20.086649430489341</v>
      </c>
      <c r="K1130" s="3">
        <v>1</v>
      </c>
      <c r="L1130" s="3">
        <v>96</v>
      </c>
      <c r="M1130" s="3">
        <v>5</v>
      </c>
      <c r="N1130" s="3" t="s">
        <v>10</v>
      </c>
      <c r="O1130" s="3" t="s">
        <v>11</v>
      </c>
      <c r="P1130" s="11" t="s">
        <v>269</v>
      </c>
      <c r="Q1130" s="13">
        <f t="shared" si="137"/>
        <v>1268416.6666666667</v>
      </c>
      <c r="R1130" s="9">
        <v>1274000</v>
      </c>
      <c r="S1130">
        <f t="shared" si="138"/>
        <v>100.44018132842783</v>
      </c>
      <c r="T1130">
        <f t="shared" si="135"/>
        <v>39.917482425596212</v>
      </c>
    </row>
    <row r="1131" spans="1:20" x14ac:dyDescent="0.45">
      <c r="A1131" s="1">
        <f t="shared" si="133"/>
        <v>1130</v>
      </c>
      <c r="B1131" s="2" t="s">
        <v>288</v>
      </c>
      <c r="C1131" s="3" t="s">
        <v>145</v>
      </c>
      <c r="D1131" s="3" t="str">
        <f t="shared" si="136"/>
        <v>P5I18</v>
      </c>
      <c r="E1131" s="3">
        <v>2</v>
      </c>
      <c r="F1131" s="3" t="s">
        <v>303</v>
      </c>
      <c r="G1131" s="3"/>
      <c r="H1131" s="3">
        <v>300</v>
      </c>
      <c r="I1131" s="44">
        <v>6.0259948291468024E-4</v>
      </c>
      <c r="J1131" s="20">
        <f t="shared" si="134"/>
        <v>20.086649430489341</v>
      </c>
      <c r="K1131" s="3">
        <v>1</v>
      </c>
      <c r="L1131" s="3">
        <v>96</v>
      </c>
      <c r="M1131" s="3">
        <v>5</v>
      </c>
      <c r="N1131" s="3" t="s">
        <v>10</v>
      </c>
      <c r="O1131" s="3" t="s">
        <v>11</v>
      </c>
      <c r="P1131" s="11" t="s">
        <v>269</v>
      </c>
      <c r="Q1131" s="13">
        <f t="shared" si="137"/>
        <v>1268416.6666666667</v>
      </c>
      <c r="R1131" s="9">
        <v>1228000</v>
      </c>
      <c r="S1131">
        <f t="shared" si="138"/>
        <v>96.813612771828389</v>
      </c>
      <c r="T1131">
        <f t="shared" si="135"/>
        <v>39.917482425596212</v>
      </c>
    </row>
    <row r="1132" spans="1:20" x14ac:dyDescent="0.45">
      <c r="A1132" s="1">
        <f t="shared" si="133"/>
        <v>1131</v>
      </c>
      <c r="B1132" s="2" t="s">
        <v>288</v>
      </c>
      <c r="C1132" s="3" t="s">
        <v>146</v>
      </c>
      <c r="D1132" s="3" t="str">
        <f t="shared" si="136"/>
        <v>P5J17</v>
      </c>
      <c r="E1132" s="3">
        <v>3</v>
      </c>
      <c r="F1132" s="3" t="s">
        <v>303</v>
      </c>
      <c r="G1132" s="3"/>
      <c r="H1132" s="3">
        <v>300</v>
      </c>
      <c r="I1132" s="44">
        <v>6.0259948291468024E-4</v>
      </c>
      <c r="J1132" s="20">
        <f t="shared" si="134"/>
        <v>20.086649430489341</v>
      </c>
      <c r="K1132" s="3">
        <v>1</v>
      </c>
      <c r="L1132" s="3">
        <v>96</v>
      </c>
      <c r="M1132" s="3">
        <v>5</v>
      </c>
      <c r="N1132" s="3" t="s">
        <v>10</v>
      </c>
      <c r="O1132" s="3" t="s">
        <v>11</v>
      </c>
      <c r="P1132" s="11" t="s">
        <v>269</v>
      </c>
      <c r="Q1132" s="13">
        <f t="shared" si="137"/>
        <v>1268416.6666666667</v>
      </c>
      <c r="R1132" s="9">
        <v>1267000</v>
      </c>
      <c r="S1132">
        <f t="shared" si="138"/>
        <v>99.888312200249658</v>
      </c>
      <c r="T1132">
        <f t="shared" si="135"/>
        <v>39.917482425596212</v>
      </c>
    </row>
    <row r="1133" spans="1:20" x14ac:dyDescent="0.45">
      <c r="A1133" s="1">
        <f t="shared" si="133"/>
        <v>1132</v>
      </c>
      <c r="B1133" s="2" t="s">
        <v>288</v>
      </c>
      <c r="C1133" s="3" t="s">
        <v>147</v>
      </c>
      <c r="D1133" s="3" t="str">
        <f t="shared" si="136"/>
        <v>P5J18</v>
      </c>
      <c r="E1133" s="3">
        <v>4</v>
      </c>
      <c r="F1133" s="3" t="s">
        <v>303</v>
      </c>
      <c r="G1133" s="3"/>
      <c r="H1133" s="3">
        <v>300</v>
      </c>
      <c r="I1133" s="44">
        <v>6.0259948291468024E-4</v>
      </c>
      <c r="J1133" s="20">
        <f t="shared" si="134"/>
        <v>20.086649430489341</v>
      </c>
      <c r="K1133" s="3">
        <v>1</v>
      </c>
      <c r="L1133" s="3">
        <v>96</v>
      </c>
      <c r="M1133" s="3">
        <v>5</v>
      </c>
      <c r="N1133" s="3" t="s">
        <v>10</v>
      </c>
      <c r="O1133" s="3" t="s">
        <v>11</v>
      </c>
      <c r="P1133" s="11" t="s">
        <v>269</v>
      </c>
      <c r="Q1133" s="13">
        <f t="shared" si="137"/>
        <v>1268416.6666666667</v>
      </c>
      <c r="R1133" s="9">
        <v>1225000</v>
      </c>
      <c r="S1133">
        <f t="shared" si="138"/>
        <v>96.577097431180604</v>
      </c>
      <c r="T1133">
        <f t="shared" si="135"/>
        <v>39.917482425596212</v>
      </c>
    </row>
    <row r="1134" spans="1:20" x14ac:dyDescent="0.45">
      <c r="A1134" s="1">
        <f t="shared" si="133"/>
        <v>1133</v>
      </c>
      <c r="B1134" s="2" t="s">
        <v>288</v>
      </c>
      <c r="C1134" s="3" t="s">
        <v>148</v>
      </c>
      <c r="D1134" s="3" t="str">
        <f t="shared" si="136"/>
        <v>P5I19</v>
      </c>
      <c r="E1134" s="3">
        <v>1</v>
      </c>
      <c r="F1134" s="3" t="s">
        <v>303</v>
      </c>
      <c r="G1134" s="3"/>
      <c r="H1134" s="3">
        <v>300</v>
      </c>
      <c r="I1134" s="44">
        <v>1.9069603889705069E-4</v>
      </c>
      <c r="J1134" s="20">
        <f t="shared" si="134"/>
        <v>6.3565346299016889</v>
      </c>
      <c r="K1134" s="3">
        <v>1</v>
      </c>
      <c r="L1134" s="3">
        <v>96</v>
      </c>
      <c r="M1134" s="3">
        <v>5</v>
      </c>
      <c r="N1134" s="3" t="s">
        <v>10</v>
      </c>
      <c r="O1134" s="3" t="s">
        <v>11</v>
      </c>
      <c r="P1134" s="11" t="s">
        <v>269</v>
      </c>
      <c r="Q1134" s="13">
        <f t="shared" si="137"/>
        <v>1268416.6666666667</v>
      </c>
      <c r="R1134" s="9">
        <v>1331000</v>
      </c>
      <c r="S1134">
        <f t="shared" si="138"/>
        <v>104.93397280073582</v>
      </c>
      <c r="T1134">
        <f t="shared" si="135"/>
        <v>39.917482425596212</v>
      </c>
    </row>
    <row r="1135" spans="1:20" x14ac:dyDescent="0.45">
      <c r="A1135" s="1">
        <f t="shared" si="133"/>
        <v>1134</v>
      </c>
      <c r="B1135" s="2" t="s">
        <v>288</v>
      </c>
      <c r="C1135" s="3" t="s">
        <v>149</v>
      </c>
      <c r="D1135" s="3" t="str">
        <f t="shared" si="136"/>
        <v>P5I20</v>
      </c>
      <c r="E1135" s="3">
        <v>2</v>
      </c>
      <c r="F1135" s="3" t="s">
        <v>303</v>
      </c>
      <c r="G1135" s="3"/>
      <c r="H1135" s="3">
        <v>300</v>
      </c>
      <c r="I1135" s="44">
        <v>1.9069603889705069E-4</v>
      </c>
      <c r="J1135" s="20">
        <f t="shared" si="134"/>
        <v>6.3565346299016889</v>
      </c>
      <c r="K1135" s="3">
        <v>1</v>
      </c>
      <c r="L1135" s="3">
        <v>96</v>
      </c>
      <c r="M1135" s="3">
        <v>5</v>
      </c>
      <c r="N1135" s="3" t="s">
        <v>10</v>
      </c>
      <c r="O1135" s="3" t="s">
        <v>11</v>
      </c>
      <c r="P1135" s="11" t="s">
        <v>269</v>
      </c>
      <c r="Q1135" s="13">
        <f t="shared" si="137"/>
        <v>1268416.6666666667</v>
      </c>
      <c r="R1135" s="9">
        <v>1243000</v>
      </c>
      <c r="S1135">
        <f t="shared" si="138"/>
        <v>97.996189475067325</v>
      </c>
      <c r="T1135">
        <f t="shared" si="135"/>
        <v>39.917482425596212</v>
      </c>
    </row>
    <row r="1136" spans="1:20" x14ac:dyDescent="0.45">
      <c r="A1136" s="1">
        <f t="shared" si="133"/>
        <v>1135</v>
      </c>
      <c r="B1136" s="2" t="s">
        <v>288</v>
      </c>
      <c r="C1136" s="3" t="s">
        <v>150</v>
      </c>
      <c r="D1136" s="3" t="str">
        <f t="shared" si="136"/>
        <v>P5J19</v>
      </c>
      <c r="E1136" s="3">
        <v>3</v>
      </c>
      <c r="F1136" s="3" t="s">
        <v>303</v>
      </c>
      <c r="G1136" s="3"/>
      <c r="H1136" s="3">
        <v>300</v>
      </c>
      <c r="I1136" s="44">
        <v>1.9069603889705069E-4</v>
      </c>
      <c r="J1136" s="20">
        <f t="shared" si="134"/>
        <v>6.3565346299016889</v>
      </c>
      <c r="K1136" s="3">
        <v>1</v>
      </c>
      <c r="L1136" s="3">
        <v>96</v>
      </c>
      <c r="M1136" s="3">
        <v>5</v>
      </c>
      <c r="N1136" s="3" t="s">
        <v>10</v>
      </c>
      <c r="O1136" s="3" t="s">
        <v>11</v>
      </c>
      <c r="P1136" s="11" t="s">
        <v>269</v>
      </c>
      <c r="Q1136" s="13">
        <f t="shared" si="137"/>
        <v>1268416.6666666667</v>
      </c>
      <c r="R1136" s="9">
        <v>1284000</v>
      </c>
      <c r="S1136">
        <f t="shared" si="138"/>
        <v>101.22856579725379</v>
      </c>
      <c r="T1136">
        <f t="shared" si="135"/>
        <v>39.917482425596212</v>
      </c>
    </row>
    <row r="1137" spans="1:82" x14ac:dyDescent="0.45">
      <c r="A1137" s="1">
        <f t="shared" si="133"/>
        <v>1136</v>
      </c>
      <c r="B1137" s="2" t="s">
        <v>288</v>
      </c>
      <c r="C1137" s="3" t="s">
        <v>151</v>
      </c>
      <c r="D1137" s="3" t="str">
        <f t="shared" si="136"/>
        <v>P5J20</v>
      </c>
      <c r="E1137" s="3">
        <v>4</v>
      </c>
      <c r="F1137" s="3" t="s">
        <v>303</v>
      </c>
      <c r="G1137" s="3"/>
      <c r="H1137" s="3">
        <v>300</v>
      </c>
      <c r="I1137" s="44">
        <v>1.9069603889705069E-4</v>
      </c>
      <c r="J1137" s="20">
        <f t="shared" si="134"/>
        <v>6.3565346299016889</v>
      </c>
      <c r="K1137" s="3">
        <v>1</v>
      </c>
      <c r="L1137" s="3">
        <v>96</v>
      </c>
      <c r="M1137" s="3">
        <v>5</v>
      </c>
      <c r="N1137" s="3" t="s">
        <v>10</v>
      </c>
      <c r="O1137" s="3" t="s">
        <v>11</v>
      </c>
      <c r="P1137" s="11" t="s">
        <v>269</v>
      </c>
      <c r="Q1137" s="13">
        <f t="shared" si="137"/>
        <v>1268416.6666666667</v>
      </c>
      <c r="R1137" s="9">
        <v>1236000</v>
      </c>
      <c r="S1137">
        <f t="shared" si="138"/>
        <v>97.444320346889157</v>
      </c>
      <c r="T1137">
        <f t="shared" si="135"/>
        <v>39.917482425596212</v>
      </c>
    </row>
    <row r="1138" spans="1:82" x14ac:dyDescent="0.45">
      <c r="A1138" s="1">
        <f t="shared" si="133"/>
        <v>1137</v>
      </c>
      <c r="B1138" s="2" t="s">
        <v>288</v>
      </c>
      <c r="C1138" s="3" t="s">
        <v>152</v>
      </c>
      <c r="D1138" s="3" t="str">
        <f t="shared" si="136"/>
        <v>P5I21</v>
      </c>
      <c r="E1138" s="3">
        <v>1</v>
      </c>
      <c r="F1138" s="3" t="s">
        <v>303</v>
      </c>
      <c r="G1138" s="3"/>
      <c r="H1138" s="3">
        <v>300</v>
      </c>
      <c r="I1138" s="44">
        <v>6.0346847752231229E-5</v>
      </c>
      <c r="J1138" s="20">
        <f t="shared" si="134"/>
        <v>2.011561591741041</v>
      </c>
      <c r="K1138" s="3">
        <v>1</v>
      </c>
      <c r="L1138" s="3">
        <v>96</v>
      </c>
      <c r="M1138" s="3">
        <v>5</v>
      </c>
      <c r="N1138" s="3" t="s">
        <v>10</v>
      </c>
      <c r="O1138" s="3" t="s">
        <v>11</v>
      </c>
      <c r="P1138" s="11" t="s">
        <v>269</v>
      </c>
      <c r="Q1138" s="13">
        <f t="shared" si="137"/>
        <v>1268416.6666666667</v>
      </c>
      <c r="R1138" s="9">
        <v>1321000</v>
      </c>
      <c r="S1138">
        <f t="shared" si="138"/>
        <v>104.14558833190985</v>
      </c>
      <c r="T1138">
        <f t="shared" si="135"/>
        <v>39.917482425596212</v>
      </c>
    </row>
    <row r="1139" spans="1:82" x14ac:dyDescent="0.45">
      <c r="A1139" s="1">
        <f t="shared" si="133"/>
        <v>1138</v>
      </c>
      <c r="B1139" s="2" t="s">
        <v>288</v>
      </c>
      <c r="C1139" s="3" t="s">
        <v>153</v>
      </c>
      <c r="D1139" s="3" t="str">
        <f t="shared" si="136"/>
        <v>P5I22</v>
      </c>
      <c r="E1139" s="3">
        <v>2</v>
      </c>
      <c r="F1139" s="3" t="s">
        <v>303</v>
      </c>
      <c r="G1139" s="3"/>
      <c r="H1139" s="3">
        <v>300</v>
      </c>
      <c r="I1139" s="44">
        <v>6.0346847752231229E-5</v>
      </c>
      <c r="J1139" s="20">
        <f t="shared" si="134"/>
        <v>2.011561591741041</v>
      </c>
      <c r="K1139" s="3">
        <v>1</v>
      </c>
      <c r="L1139" s="3">
        <v>96</v>
      </c>
      <c r="M1139" s="3">
        <v>5</v>
      </c>
      <c r="N1139" s="3" t="s">
        <v>10</v>
      </c>
      <c r="O1139" s="3" t="s">
        <v>11</v>
      </c>
      <c r="P1139" s="11" t="s">
        <v>269</v>
      </c>
      <c r="Q1139" s="13">
        <f t="shared" si="137"/>
        <v>1268416.6666666667</v>
      </c>
      <c r="R1139" s="9">
        <v>1284000</v>
      </c>
      <c r="S1139">
        <f t="shared" si="138"/>
        <v>101.22856579725379</v>
      </c>
      <c r="T1139">
        <f t="shared" si="135"/>
        <v>39.917482425596212</v>
      </c>
    </row>
    <row r="1140" spans="1:82" x14ac:dyDescent="0.45">
      <c r="A1140" s="1">
        <f t="shared" si="133"/>
        <v>1139</v>
      </c>
      <c r="B1140" s="2" t="s">
        <v>288</v>
      </c>
      <c r="C1140" s="3" t="s">
        <v>154</v>
      </c>
      <c r="D1140" s="3" t="str">
        <f t="shared" si="136"/>
        <v>P5J21</v>
      </c>
      <c r="E1140" s="3">
        <v>3</v>
      </c>
      <c r="F1140" s="3" t="s">
        <v>303</v>
      </c>
      <c r="G1140" s="3"/>
      <c r="H1140" s="3">
        <v>300</v>
      </c>
      <c r="I1140" s="44">
        <v>6.0346847752231229E-5</v>
      </c>
      <c r="J1140" s="20">
        <f t="shared" si="134"/>
        <v>2.011561591741041</v>
      </c>
      <c r="K1140" s="3">
        <v>1</v>
      </c>
      <c r="L1140" s="3">
        <v>96</v>
      </c>
      <c r="M1140" s="3">
        <v>5</v>
      </c>
      <c r="N1140" s="3" t="s">
        <v>10</v>
      </c>
      <c r="O1140" s="3" t="s">
        <v>11</v>
      </c>
      <c r="P1140" s="11" t="s">
        <v>269</v>
      </c>
      <c r="Q1140" s="13">
        <f t="shared" si="137"/>
        <v>1268416.6666666667</v>
      </c>
      <c r="R1140" s="9">
        <v>1284000</v>
      </c>
      <c r="S1140">
        <f t="shared" si="138"/>
        <v>101.22856579725379</v>
      </c>
      <c r="T1140">
        <f t="shared" si="135"/>
        <v>39.917482425596212</v>
      </c>
    </row>
    <row r="1141" spans="1:82" x14ac:dyDescent="0.45">
      <c r="A1141" s="1">
        <f t="shared" si="133"/>
        <v>1140</v>
      </c>
      <c r="B1141" s="2" t="s">
        <v>288</v>
      </c>
      <c r="C1141" s="3" t="s">
        <v>155</v>
      </c>
      <c r="D1141" s="3" t="str">
        <f t="shared" si="136"/>
        <v>P5J22</v>
      </c>
      <c r="E1141" s="3">
        <v>4</v>
      </c>
      <c r="F1141" s="3" t="s">
        <v>303</v>
      </c>
      <c r="G1141" s="3"/>
      <c r="H1141" s="3">
        <v>300</v>
      </c>
      <c r="I1141" s="44">
        <v>6.0346847752231229E-5</v>
      </c>
      <c r="J1141" s="20">
        <f t="shared" si="134"/>
        <v>2.011561591741041</v>
      </c>
      <c r="K1141" s="3">
        <v>1</v>
      </c>
      <c r="L1141" s="3">
        <v>96</v>
      </c>
      <c r="M1141" s="3">
        <v>5</v>
      </c>
      <c r="N1141" s="3" t="s">
        <v>10</v>
      </c>
      <c r="O1141" s="3" t="s">
        <v>11</v>
      </c>
      <c r="P1141" s="11" t="s">
        <v>269</v>
      </c>
      <c r="Q1141" s="13">
        <f t="shared" si="137"/>
        <v>1268416.6666666667</v>
      </c>
      <c r="R1141" s="9">
        <v>1287000</v>
      </c>
      <c r="S1141">
        <f t="shared" si="138"/>
        <v>101.46508113790158</v>
      </c>
      <c r="T1141">
        <f t="shared" si="135"/>
        <v>39.917482425596212</v>
      </c>
    </row>
    <row r="1142" spans="1:82" x14ac:dyDescent="0.45">
      <c r="A1142" s="1">
        <f t="shared" si="133"/>
        <v>1141</v>
      </c>
      <c r="B1142" s="2" t="s">
        <v>288</v>
      </c>
      <c r="C1142" s="3" t="s">
        <v>156</v>
      </c>
      <c r="D1142" s="3" t="str">
        <f t="shared" si="136"/>
        <v>P5K3</v>
      </c>
      <c r="E1142" s="3">
        <v>1</v>
      </c>
      <c r="F1142" s="3" t="s">
        <v>304</v>
      </c>
      <c r="G1142" s="3"/>
      <c r="H1142" s="3">
        <v>300</v>
      </c>
      <c r="I1142" s="44">
        <v>0.6</v>
      </c>
      <c r="J1142" s="20">
        <f t="shared" si="134"/>
        <v>20000</v>
      </c>
      <c r="K1142" s="3">
        <v>1</v>
      </c>
      <c r="L1142" s="3">
        <v>96</v>
      </c>
      <c r="M1142" s="3">
        <v>5</v>
      </c>
      <c r="N1142" s="3" t="s">
        <v>10</v>
      </c>
      <c r="O1142" s="3" t="s">
        <v>11</v>
      </c>
      <c r="P1142" s="11" t="s">
        <v>269</v>
      </c>
      <c r="Q1142" s="13">
        <f t="shared" si="137"/>
        <v>1268416.6666666667</v>
      </c>
      <c r="R1142" s="9">
        <v>722374</v>
      </c>
      <c r="S1142">
        <f t="shared" si="138"/>
        <v>56.950844228368702</v>
      </c>
      <c r="T1142">
        <f>+_xlfn.PERCENTILE.EXC(S1142:S1177,0.05)</f>
        <v>54.036277511333026</v>
      </c>
      <c r="V1142" t="str">
        <f>+F1142</f>
        <v>AFFF4-PHOS-CHEK</v>
      </c>
      <c r="W1142" t="s">
        <v>277</v>
      </c>
      <c r="X1142">
        <v>0</v>
      </c>
      <c r="Y1142">
        <f>+J1174</f>
        <v>2.011561591741041</v>
      </c>
      <c r="Z1142">
        <f>+J1170</f>
        <v>6.3565346299016889</v>
      </c>
      <c r="AA1142">
        <f>+J1166</f>
        <v>20.086649430489341</v>
      </c>
      <c r="AB1142">
        <f>+J1162</f>
        <v>63.47381220034633</v>
      </c>
      <c r="AC1142">
        <f>+J1158</f>
        <v>200.57724655309443</v>
      </c>
      <c r="AD1142" s="24">
        <f>+J1154</f>
        <v>633.82409910777835</v>
      </c>
      <c r="AE1142">
        <f>+J1150</f>
        <v>2002.8841531805797</v>
      </c>
      <c r="AF1142">
        <f>+J1146</f>
        <v>6329.1139240506327</v>
      </c>
      <c r="AG1142">
        <f>+J1142</f>
        <v>20000</v>
      </c>
    </row>
    <row r="1143" spans="1:82" x14ac:dyDescent="0.45">
      <c r="A1143" s="1">
        <f t="shared" si="133"/>
        <v>1142</v>
      </c>
      <c r="B1143" s="2" t="s">
        <v>288</v>
      </c>
      <c r="C1143" s="3" t="s">
        <v>158</v>
      </c>
      <c r="D1143" s="3" t="str">
        <f t="shared" si="136"/>
        <v>P5K4</v>
      </c>
      <c r="E1143" s="3">
        <v>2</v>
      </c>
      <c r="F1143" s="3" t="s">
        <v>304</v>
      </c>
      <c r="G1143" s="3"/>
      <c r="H1143" s="3">
        <v>300</v>
      </c>
      <c r="I1143" s="44">
        <v>0.6</v>
      </c>
      <c r="J1143" s="20">
        <f t="shared" si="134"/>
        <v>20000</v>
      </c>
      <c r="K1143" s="3">
        <v>1</v>
      </c>
      <c r="L1143" s="3">
        <v>96</v>
      </c>
      <c r="M1143" s="3">
        <v>5</v>
      </c>
      <c r="N1143" s="3" t="s">
        <v>10</v>
      </c>
      <c r="O1143" s="3" t="s">
        <v>11</v>
      </c>
      <c r="P1143" s="11" t="s">
        <v>269</v>
      </c>
      <c r="Q1143" s="13">
        <f t="shared" si="137"/>
        <v>1268416.6666666667</v>
      </c>
      <c r="R1143" s="9">
        <v>687700</v>
      </c>
      <c r="S1143">
        <f t="shared" si="138"/>
        <v>54.217199921161551</v>
      </c>
      <c r="T1143">
        <f>+T1142</f>
        <v>54.036277511333026</v>
      </c>
      <c r="V1143" t="str">
        <f>+F1142</f>
        <v>AFFF4-PHOS-CHEK</v>
      </c>
      <c r="W1143" t="s">
        <v>278</v>
      </c>
      <c r="X1143">
        <v>0</v>
      </c>
      <c r="Y1143">
        <f>+I1174</f>
        <v>6.0346847752231229E-5</v>
      </c>
      <c r="Z1143">
        <f>+I1170</f>
        <v>1.9069603889705069E-4</v>
      </c>
      <c r="AA1143">
        <f>+I1166</f>
        <v>6.0259948291468024E-4</v>
      </c>
      <c r="AB1143">
        <f>+I1162</f>
        <v>1.9042143660103897E-3</v>
      </c>
      <c r="AC1143">
        <f>+I1158</f>
        <v>6.0173173965928318E-3</v>
      </c>
      <c r="AD1143" s="24">
        <f>+I1154</f>
        <v>1.9014722973233349E-2</v>
      </c>
      <c r="AE1143">
        <f>+I1150</f>
        <v>6.0086524595417391E-2</v>
      </c>
      <c r="AF1143">
        <f>+I1146</f>
        <v>0.18987341772151897</v>
      </c>
      <c r="AG1143">
        <f>+I1142</f>
        <v>0.6</v>
      </c>
    </row>
    <row r="1144" spans="1:82" x14ac:dyDescent="0.45">
      <c r="A1144" s="1">
        <f t="shared" si="133"/>
        <v>1143</v>
      </c>
      <c r="B1144" s="2" t="s">
        <v>288</v>
      </c>
      <c r="C1144" s="3" t="s">
        <v>159</v>
      </c>
      <c r="D1144" s="3" t="str">
        <f t="shared" si="136"/>
        <v>P5L3</v>
      </c>
      <c r="E1144" s="3">
        <v>3</v>
      </c>
      <c r="F1144" s="3" t="s">
        <v>304</v>
      </c>
      <c r="G1144" s="3"/>
      <c r="H1144" s="3">
        <v>300</v>
      </c>
      <c r="I1144" s="44">
        <v>0.6</v>
      </c>
      <c r="J1144" s="20">
        <f t="shared" si="134"/>
        <v>20000</v>
      </c>
      <c r="K1144" s="3">
        <v>1</v>
      </c>
      <c r="L1144" s="3">
        <v>96</v>
      </c>
      <c r="M1144" s="3">
        <v>5</v>
      </c>
      <c r="N1144" s="3" t="s">
        <v>10</v>
      </c>
      <c r="O1144" s="3" t="s">
        <v>11</v>
      </c>
      <c r="P1144" s="11" t="s">
        <v>269</v>
      </c>
      <c r="Q1144" s="13">
        <f t="shared" si="137"/>
        <v>1268416.6666666667</v>
      </c>
      <c r="R1144" s="9">
        <v>672401</v>
      </c>
      <c r="S1144">
        <f t="shared" si="138"/>
        <v>53.0110505223047</v>
      </c>
      <c r="T1144">
        <f t="shared" ref="T1144:T1177" si="139">+T1143</f>
        <v>54.036277511333026</v>
      </c>
      <c r="V1144" t="str">
        <f>+F1142</f>
        <v>AFFF4-PHOS-CHEK</v>
      </c>
    </row>
    <row r="1145" spans="1:82" x14ac:dyDescent="0.45">
      <c r="A1145" s="1">
        <f t="shared" si="133"/>
        <v>1144</v>
      </c>
      <c r="B1145" s="2" t="s">
        <v>288</v>
      </c>
      <c r="C1145" s="3" t="s">
        <v>160</v>
      </c>
      <c r="D1145" s="3" t="str">
        <f t="shared" si="136"/>
        <v>P5L4</v>
      </c>
      <c r="E1145" s="3">
        <v>4</v>
      </c>
      <c r="F1145" s="3" t="s">
        <v>304</v>
      </c>
      <c r="G1145" s="3"/>
      <c r="H1145" s="3">
        <v>300</v>
      </c>
      <c r="I1145" s="44">
        <v>0.6</v>
      </c>
      <c r="J1145" s="20">
        <f t="shared" si="134"/>
        <v>20000</v>
      </c>
      <c r="K1145" s="3">
        <v>1</v>
      </c>
      <c r="L1145" s="3">
        <v>96</v>
      </c>
      <c r="M1145" s="3">
        <v>5</v>
      </c>
      <c r="N1145" s="3" t="s">
        <v>10</v>
      </c>
      <c r="O1145" s="3" t="s">
        <v>11</v>
      </c>
      <c r="P1145" s="11" t="s">
        <v>269</v>
      </c>
      <c r="Q1145" s="13">
        <f t="shared" si="137"/>
        <v>1268416.6666666667</v>
      </c>
      <c r="R1145" s="9">
        <v>747374</v>
      </c>
      <c r="S1145">
        <f t="shared" si="138"/>
        <v>58.921805400433612</v>
      </c>
      <c r="T1145">
        <f t="shared" si="139"/>
        <v>54.036277511333026</v>
      </c>
      <c r="V1145" t="s">
        <v>280</v>
      </c>
      <c r="W1145" t="str">
        <f>+$D$1214</f>
        <v>P5C13</v>
      </c>
      <c r="X1145" t="str">
        <f>+$D$1215</f>
        <v>P5C14</v>
      </c>
      <c r="Y1145" t="str">
        <f>+$D$1216</f>
        <v>P5D13</v>
      </c>
      <c r="Z1145" t="str">
        <f>+$D$1217</f>
        <v>P5D14</v>
      </c>
      <c r="AA1145" t="str">
        <f>+$D$1218</f>
        <v>P5E13</v>
      </c>
      <c r="AB1145" t="str">
        <f>+$D$1219</f>
        <v>P5E14</v>
      </c>
      <c r="AC1145" t="str">
        <f>+$D$1220</f>
        <v>P5F13</v>
      </c>
      <c r="AD1145" s="24" t="str">
        <f>+$D$1221</f>
        <v>P5F14</v>
      </c>
      <c r="AE1145" t="str">
        <f>+$D$1222</f>
        <v>P5G13</v>
      </c>
      <c r="AF1145" t="str">
        <f>+$D$1223</f>
        <v>P5G14</v>
      </c>
      <c r="AG1145" t="str">
        <f>+$D$1224</f>
        <v>P5H13</v>
      </c>
      <c r="AH1145" t="str">
        <f>+$D$1225</f>
        <v>P5H14</v>
      </c>
      <c r="AI1145" t="str">
        <f>+$D$1226</f>
        <v>P5I13</v>
      </c>
      <c r="AJ1145" t="str">
        <f>+$D$1227</f>
        <v>P5I14</v>
      </c>
      <c r="AK1145" t="str">
        <f>+$D$1228</f>
        <v>P5J13</v>
      </c>
      <c r="AL1145" t="str">
        <f>+$D$1229</f>
        <v>P5J14</v>
      </c>
      <c r="AM1145" t="str">
        <f>+$D$1230</f>
        <v>P5K13</v>
      </c>
      <c r="AN1145" t="str">
        <f>+$D$1231</f>
        <v>P5K14</v>
      </c>
      <c r="AO1145" t="str">
        <f>+$D$1232</f>
        <v>P5L13</v>
      </c>
      <c r="AP1145" t="str">
        <f>+$D$1233</f>
        <v>P5L14</v>
      </c>
      <c r="AQ1145" t="str">
        <f>+$D$1234</f>
        <v>P5M13</v>
      </c>
      <c r="AR1145" t="str">
        <f>+$D$1235</f>
        <v>P5M14</v>
      </c>
      <c r="AS1145" t="str">
        <f>+$D$1236</f>
        <v>P5N13</v>
      </c>
      <c r="AT1145" t="str">
        <f>+$D$1237</f>
        <v>P5N14</v>
      </c>
      <c r="AU1145" t="str">
        <f>+D1142</f>
        <v>P5K3</v>
      </c>
      <c r="AV1145" t="str">
        <f>+D1143</f>
        <v>P5K4</v>
      </c>
      <c r="AW1145" t="str">
        <f>+D1144</f>
        <v>P5L3</v>
      </c>
      <c r="AX1145" t="str">
        <f>+D1145</f>
        <v>P5L4</v>
      </c>
      <c r="AY1145" t="str">
        <f>+D1146</f>
        <v>P5K5</v>
      </c>
      <c r="AZ1145" t="str">
        <f>+D1147</f>
        <v>P5K6</v>
      </c>
      <c r="BA1145" t="str">
        <f>+D1148</f>
        <v>P5L5</v>
      </c>
      <c r="BB1145" t="str">
        <f>+D1149</f>
        <v>P5L6</v>
      </c>
      <c r="BC1145" t="str">
        <f>+D1150</f>
        <v>P5K7</v>
      </c>
      <c r="BD1145" t="str">
        <f>+D1151</f>
        <v>P5K8</v>
      </c>
      <c r="BE1145" t="str">
        <f>+D1152</f>
        <v>P5L7</v>
      </c>
      <c r="BF1145" t="str">
        <f>+D1153</f>
        <v>P5L8</v>
      </c>
      <c r="BG1145" t="str">
        <f>+D1154</f>
        <v>P5K9</v>
      </c>
      <c r="BH1145" t="str">
        <f>+D1155</f>
        <v>P5K10</v>
      </c>
      <c r="BI1145" t="str">
        <f>+D1156</f>
        <v>P5L9</v>
      </c>
      <c r="BJ1145" t="str">
        <f>+D1157</f>
        <v>P5L10</v>
      </c>
      <c r="BK1145" t="str">
        <f>+D1158</f>
        <v>P5K11</v>
      </c>
      <c r="BL1145" t="str">
        <f>+D1159</f>
        <v>P5K12</v>
      </c>
      <c r="BM1145" t="str">
        <f>+D1160</f>
        <v>P5L11</v>
      </c>
      <c r="BN1145" t="str">
        <f>+D1161</f>
        <v>P5L12</v>
      </c>
      <c r="BO1145" t="str">
        <f>+D1162</f>
        <v>P5K15</v>
      </c>
      <c r="BP1145" t="str">
        <f>+D1163</f>
        <v>P5K16</v>
      </c>
      <c r="BQ1145" t="str">
        <f>+D1164</f>
        <v>P5L15</v>
      </c>
      <c r="BR1145" t="str">
        <f>+D1165</f>
        <v>P5L16</v>
      </c>
      <c r="BS1145" t="str">
        <f>+D1166</f>
        <v>P5K17</v>
      </c>
      <c r="BT1145" t="str">
        <f>+D1167</f>
        <v>P5K18</v>
      </c>
      <c r="BU1145" t="str">
        <f>+D1168</f>
        <v>P5L17</v>
      </c>
      <c r="BV1145" t="str">
        <f>+D1169</f>
        <v>P5L18</v>
      </c>
      <c r="BW1145" t="str">
        <f>+D1170</f>
        <v>P5K19</v>
      </c>
      <c r="BX1145" t="str">
        <f>+D1171</f>
        <v>P5K20</v>
      </c>
      <c r="BY1145" t="str">
        <f>+D1172</f>
        <v>P5L19</v>
      </c>
      <c r="BZ1145" t="str">
        <f>+D1173</f>
        <v>P5L20</v>
      </c>
      <c r="CA1145" t="str">
        <f>+D1174</f>
        <v>P5K21</v>
      </c>
      <c r="CB1145" t="str">
        <f>+D1175</f>
        <v>P5K22</v>
      </c>
      <c r="CC1145" t="str">
        <f>+D1176</f>
        <v>P5L21</v>
      </c>
      <c r="CD1145" t="str">
        <f>+D1177</f>
        <v>P5L22</v>
      </c>
    </row>
    <row r="1146" spans="1:82" x14ac:dyDescent="0.45">
      <c r="A1146" s="1">
        <f t="shared" si="133"/>
        <v>1145</v>
      </c>
      <c r="B1146" s="2" t="s">
        <v>288</v>
      </c>
      <c r="C1146" s="3" t="s">
        <v>161</v>
      </c>
      <c r="D1146" s="3" t="str">
        <f t="shared" si="136"/>
        <v>P5K5</v>
      </c>
      <c r="E1146" s="3">
        <v>1</v>
      </c>
      <c r="F1146" s="3" t="s">
        <v>304</v>
      </c>
      <c r="G1146" s="3"/>
      <c r="H1146" s="3">
        <v>300</v>
      </c>
      <c r="I1146" s="44">
        <v>0.18987341772151897</v>
      </c>
      <c r="J1146" s="20">
        <f t="shared" si="134"/>
        <v>6329.1139240506327</v>
      </c>
      <c r="K1146" s="3">
        <v>1</v>
      </c>
      <c r="L1146" s="3">
        <v>96</v>
      </c>
      <c r="M1146" s="3">
        <v>5</v>
      </c>
      <c r="N1146" s="3" t="s">
        <v>10</v>
      </c>
      <c r="O1146" s="3" t="s">
        <v>11</v>
      </c>
      <c r="P1146" s="11" t="s">
        <v>269</v>
      </c>
      <c r="Q1146" s="13">
        <f t="shared" si="137"/>
        <v>1268416.6666666667</v>
      </c>
      <c r="R1146" s="9">
        <v>1066000</v>
      </c>
      <c r="S1146">
        <f t="shared" si="138"/>
        <v>84.041784376847772</v>
      </c>
      <c r="T1146">
        <f t="shared" si="139"/>
        <v>54.036277511333026</v>
      </c>
      <c r="V1146" t="s">
        <v>281</v>
      </c>
      <c r="W1146" s="23">
        <f>+$I$1214</f>
        <v>0</v>
      </c>
      <c r="X1146" s="23">
        <f>+$I$1215</f>
        <v>0</v>
      </c>
      <c r="Y1146" s="23">
        <f>+$I$1216</f>
        <v>0</v>
      </c>
      <c r="Z1146" s="23">
        <f>+$I$1217</f>
        <v>0</v>
      </c>
      <c r="AA1146" s="23">
        <f>+$I$1218</f>
        <v>0</v>
      </c>
      <c r="AB1146" s="23">
        <f>+$I$1219</f>
        <v>0</v>
      </c>
      <c r="AC1146" s="23">
        <f>+$I$1220</f>
        <v>0</v>
      </c>
      <c r="AD1146" s="25">
        <f>+$I$1221</f>
        <v>0</v>
      </c>
      <c r="AE1146" s="23">
        <f>+$I$1222</f>
        <v>0</v>
      </c>
      <c r="AF1146" s="23">
        <f>+$I$1223</f>
        <v>0</v>
      </c>
      <c r="AG1146" s="23">
        <f>+$I$1224</f>
        <v>0</v>
      </c>
      <c r="AH1146" s="23">
        <f>+$I$1225</f>
        <v>0</v>
      </c>
      <c r="AI1146" s="23">
        <f>+$I$1226</f>
        <v>0</v>
      </c>
      <c r="AJ1146" s="23">
        <f>+$I$1227</f>
        <v>0</v>
      </c>
      <c r="AK1146" s="23">
        <f>+$I$1228</f>
        <v>0</v>
      </c>
      <c r="AL1146" s="23">
        <f>+$I$1229</f>
        <v>0</v>
      </c>
      <c r="AM1146" s="23">
        <f>+$I$1230</f>
        <v>0</v>
      </c>
      <c r="AN1146" s="23">
        <f>+$I$1231</f>
        <v>0</v>
      </c>
      <c r="AO1146" s="23">
        <f>+$I$1232</f>
        <v>0</v>
      </c>
      <c r="AP1146" s="23">
        <f>+$I$1233</f>
        <v>0</v>
      </c>
      <c r="AQ1146" s="23">
        <f>+$I$1234</f>
        <v>0</v>
      </c>
      <c r="AR1146" s="23">
        <f>+$I$1235</f>
        <v>0</v>
      </c>
      <c r="AS1146" s="23">
        <f>+$I$1236</f>
        <v>0</v>
      </c>
      <c r="AT1146" s="23">
        <f>+$I$1237</f>
        <v>0</v>
      </c>
      <c r="AU1146">
        <f>+I1142</f>
        <v>0.6</v>
      </c>
      <c r="AV1146">
        <f>+I1143</f>
        <v>0.6</v>
      </c>
      <c r="AW1146">
        <f>+I1144</f>
        <v>0.6</v>
      </c>
      <c r="AX1146">
        <f>+I1145</f>
        <v>0.6</v>
      </c>
      <c r="AY1146">
        <f>+I1146</f>
        <v>0.18987341772151897</v>
      </c>
      <c r="AZ1146">
        <f>+I1147</f>
        <v>0.18987341772151897</v>
      </c>
      <c r="BA1146">
        <f>+I1148</f>
        <v>0.18987341772151897</v>
      </c>
      <c r="BB1146">
        <f>+I1149</f>
        <v>0.18987341772151897</v>
      </c>
      <c r="BC1146">
        <f>+I1150</f>
        <v>6.0086524595417391E-2</v>
      </c>
      <c r="BD1146">
        <f>+I1151</f>
        <v>6.0086524595417391E-2</v>
      </c>
      <c r="BE1146">
        <f>+I1152</f>
        <v>6.0086524595417391E-2</v>
      </c>
      <c r="BF1146">
        <f>+I1153</f>
        <v>6.0086524595417391E-2</v>
      </c>
      <c r="BG1146">
        <f>+I1154</f>
        <v>1.9014722973233349E-2</v>
      </c>
      <c r="BH1146">
        <f>+I1155</f>
        <v>1.9014722973233349E-2</v>
      </c>
      <c r="BI1146">
        <f>+I1156</f>
        <v>1.9014722973233349E-2</v>
      </c>
      <c r="BJ1146">
        <f>+I1157</f>
        <v>1.9014722973233349E-2</v>
      </c>
      <c r="BK1146">
        <f>+I1158</f>
        <v>6.0173173965928318E-3</v>
      </c>
      <c r="BL1146">
        <f>+I1159</f>
        <v>6.0173173965928318E-3</v>
      </c>
      <c r="BM1146">
        <f>+I1160</f>
        <v>6.0173173965928318E-3</v>
      </c>
      <c r="BN1146">
        <f>+I1161</f>
        <v>6.0173173965928318E-3</v>
      </c>
      <c r="BO1146">
        <f>+I1162</f>
        <v>1.9042143660103897E-3</v>
      </c>
      <c r="BP1146">
        <f>+I1163</f>
        <v>1.9042143660103897E-3</v>
      </c>
      <c r="BQ1146">
        <f>+I1164</f>
        <v>1.9042143660103897E-3</v>
      </c>
      <c r="BR1146">
        <f>+I1165</f>
        <v>1.9042143660103897E-3</v>
      </c>
      <c r="BS1146">
        <f>+I1166</f>
        <v>6.0259948291468024E-4</v>
      </c>
      <c r="BT1146">
        <f>+I1167</f>
        <v>6.0259948291468024E-4</v>
      </c>
      <c r="BU1146">
        <f>+I1168</f>
        <v>6.0259948291468024E-4</v>
      </c>
      <c r="BV1146">
        <f>+I1169</f>
        <v>6.0259948291468024E-4</v>
      </c>
      <c r="BW1146">
        <f>+I1170</f>
        <v>1.9069603889705069E-4</v>
      </c>
      <c r="BX1146">
        <f>+I1171</f>
        <v>1.9069603889705069E-4</v>
      </c>
      <c r="BY1146">
        <f>+I1172</f>
        <v>1.9069603889705069E-4</v>
      </c>
      <c r="BZ1146">
        <f>+I1173</f>
        <v>1.9069603889705069E-4</v>
      </c>
      <c r="CA1146">
        <f>+I1174</f>
        <v>6.0346847752231229E-5</v>
      </c>
      <c r="CB1146">
        <f>+I1175</f>
        <v>6.0346847752231229E-5</v>
      </c>
      <c r="CC1146">
        <f>+I1176</f>
        <v>6.0346847752231229E-5</v>
      </c>
      <c r="CD1146">
        <f>+I1177</f>
        <v>6.0346847752231229E-5</v>
      </c>
    </row>
    <row r="1147" spans="1:82" x14ac:dyDescent="0.45">
      <c r="A1147" s="1">
        <f t="shared" si="133"/>
        <v>1146</v>
      </c>
      <c r="B1147" s="2" t="s">
        <v>288</v>
      </c>
      <c r="C1147" s="3" t="s">
        <v>162</v>
      </c>
      <c r="D1147" s="3" t="str">
        <f t="shared" si="136"/>
        <v>P5K6</v>
      </c>
      <c r="E1147" s="3">
        <v>2</v>
      </c>
      <c r="F1147" s="3" t="s">
        <v>304</v>
      </c>
      <c r="G1147" s="3"/>
      <c r="H1147" s="3">
        <v>300</v>
      </c>
      <c r="I1147" s="44">
        <v>0.18987341772151897</v>
      </c>
      <c r="J1147" s="20">
        <f t="shared" si="134"/>
        <v>6329.1139240506327</v>
      </c>
      <c r="K1147" s="3">
        <v>1</v>
      </c>
      <c r="L1147" s="3">
        <v>96</v>
      </c>
      <c r="M1147" s="3">
        <v>5</v>
      </c>
      <c r="N1147" s="3" t="s">
        <v>10</v>
      </c>
      <c r="O1147" s="3" t="s">
        <v>11</v>
      </c>
      <c r="P1147" s="11" t="s">
        <v>269</v>
      </c>
      <c r="Q1147" s="13">
        <f t="shared" si="137"/>
        <v>1268416.6666666667</v>
      </c>
      <c r="R1147" s="9">
        <v>1117000</v>
      </c>
      <c r="S1147">
        <f t="shared" si="138"/>
        <v>88.062545167860179</v>
      </c>
      <c r="T1147">
        <f t="shared" si="139"/>
        <v>54.036277511333026</v>
      </c>
      <c r="V1147" s="19" t="str">
        <f>+$R$1</f>
        <v>ATP Depletion (CTG-RLU)</v>
      </c>
      <c r="W1147">
        <f>+$R$1214</f>
        <v>1235000</v>
      </c>
      <c r="X1147">
        <f>+$R$1215</f>
        <v>1256000</v>
      </c>
      <c r="Y1147">
        <f>+$R$1216</f>
        <v>1278000</v>
      </c>
      <c r="Z1147">
        <f>+$R$1217</f>
        <v>1216000</v>
      </c>
      <c r="AA1147">
        <f>+$R$1218</f>
        <v>1302000</v>
      </c>
      <c r="AB1147">
        <f>+$R$1219</f>
        <v>1255000</v>
      </c>
      <c r="AC1147">
        <f>+$R$1220</f>
        <v>1294000</v>
      </c>
      <c r="AD1147" s="24">
        <f>+$R$1221</f>
        <v>1269000</v>
      </c>
      <c r="AE1147">
        <f>+$R$1222</f>
        <v>1316000</v>
      </c>
      <c r="AF1147">
        <f>+$R$1223</f>
        <v>1245000</v>
      </c>
      <c r="AG1147">
        <f>+$R$1224</f>
        <v>1264000</v>
      </c>
      <c r="AH1147">
        <f>+$R$1225</f>
        <v>1252000</v>
      </c>
      <c r="AI1147">
        <f>+$R$1226</f>
        <v>1287000</v>
      </c>
      <c r="AJ1147">
        <f>+$R$1227</f>
        <v>1181000</v>
      </c>
      <c r="AK1147">
        <f>+$R$1228</f>
        <v>1275000</v>
      </c>
      <c r="AL1147">
        <f>+$R$1229</f>
        <v>1251000</v>
      </c>
      <c r="AM1147">
        <f>+$R$1230</f>
        <v>1278000</v>
      </c>
      <c r="AN1147">
        <f>+$R$1231</f>
        <v>1243000</v>
      </c>
      <c r="AO1147">
        <f>+$R$1232</f>
        <v>1285000</v>
      </c>
      <c r="AP1147">
        <f>+$R$1233</f>
        <v>1266000</v>
      </c>
      <c r="AQ1147">
        <f>+$R$1234</f>
        <v>1283000</v>
      </c>
      <c r="AR1147">
        <f>+$R$1235</f>
        <v>1269000</v>
      </c>
      <c r="AS1147">
        <f>+$R$1236</f>
        <v>1325000</v>
      </c>
      <c r="AT1147">
        <f>+$R$1237</f>
        <v>1317000</v>
      </c>
      <c r="AU1147">
        <f>+R1142</f>
        <v>722374</v>
      </c>
      <c r="AV1147">
        <f>+R1143</f>
        <v>687700</v>
      </c>
      <c r="AW1147">
        <f>+R1144</f>
        <v>672401</v>
      </c>
      <c r="AX1147">
        <f>+R1145</f>
        <v>747374</v>
      </c>
      <c r="AY1147">
        <f>+R1146</f>
        <v>1066000</v>
      </c>
      <c r="AZ1147">
        <f>+R1147</f>
        <v>1117000</v>
      </c>
      <c r="BA1147">
        <f>+R1148</f>
        <v>1104000</v>
      </c>
      <c r="BB1147">
        <f>+R1149</f>
        <v>1105000</v>
      </c>
      <c r="BC1147">
        <f>+R1150</f>
        <v>1226000</v>
      </c>
      <c r="BD1147">
        <f>+R1151</f>
        <v>1208000</v>
      </c>
      <c r="BE1147">
        <f>+R1152</f>
        <v>1226000</v>
      </c>
      <c r="BF1147">
        <f>+R1153</f>
        <v>1222000</v>
      </c>
      <c r="BG1147">
        <f>+R1154</f>
        <v>1292000</v>
      </c>
      <c r="BH1147">
        <f>+R1155</f>
        <v>1229000</v>
      </c>
      <c r="BI1147">
        <f>+R1156</f>
        <v>1299000</v>
      </c>
      <c r="BJ1147">
        <f>+R1157</f>
        <v>1286000</v>
      </c>
      <c r="BK1147">
        <f>+R1158</f>
        <v>1320000</v>
      </c>
      <c r="BL1147">
        <f>+R1159</f>
        <v>1232000</v>
      </c>
      <c r="BM1147">
        <f>+R1160</f>
        <v>1284000</v>
      </c>
      <c r="BN1147">
        <f>+R1161</f>
        <v>1242000</v>
      </c>
      <c r="BO1147">
        <f>+R1162</f>
        <v>1303000</v>
      </c>
      <c r="BP1147">
        <f>+R1163</f>
        <v>1229000</v>
      </c>
      <c r="BQ1147">
        <f>+R1164</f>
        <v>1277000</v>
      </c>
      <c r="BR1147">
        <f>+R1165</f>
        <v>1235000</v>
      </c>
      <c r="BS1147">
        <f>+R1166</f>
        <v>1281000</v>
      </c>
      <c r="BT1147">
        <f>+R1167</f>
        <v>1253000</v>
      </c>
      <c r="BU1147">
        <f>+R1168</f>
        <v>1237000</v>
      </c>
      <c r="BV1147">
        <f>+R1169</f>
        <v>1206000</v>
      </c>
      <c r="BW1147">
        <f>+R1170</f>
        <v>1305000</v>
      </c>
      <c r="BX1147">
        <f>+R1171</f>
        <v>1279000</v>
      </c>
      <c r="BY1147">
        <f>+R1172</f>
        <v>1252000</v>
      </c>
      <c r="BZ1147">
        <f>+R1173</f>
        <v>1244000</v>
      </c>
      <c r="CA1147">
        <f>+R1174</f>
        <v>1315000</v>
      </c>
      <c r="CB1147">
        <f>+R1175</f>
        <v>1261000</v>
      </c>
      <c r="CC1147">
        <f>+R1176</f>
        <v>1304000</v>
      </c>
      <c r="CD1147">
        <f>+R1177</f>
        <v>1239000</v>
      </c>
    </row>
    <row r="1148" spans="1:82" x14ac:dyDescent="0.45">
      <c r="A1148" s="1">
        <f t="shared" si="133"/>
        <v>1147</v>
      </c>
      <c r="B1148" s="2" t="s">
        <v>288</v>
      </c>
      <c r="C1148" s="3" t="s">
        <v>163</v>
      </c>
      <c r="D1148" s="3" t="str">
        <f t="shared" si="136"/>
        <v>P5L5</v>
      </c>
      <c r="E1148" s="3">
        <v>3</v>
      </c>
      <c r="F1148" s="3" t="s">
        <v>304</v>
      </c>
      <c r="G1148" s="3"/>
      <c r="H1148" s="3">
        <v>300</v>
      </c>
      <c r="I1148" s="44">
        <v>0.18987341772151897</v>
      </c>
      <c r="J1148" s="20">
        <f t="shared" si="134"/>
        <v>6329.1139240506327</v>
      </c>
      <c r="K1148" s="3">
        <v>1</v>
      </c>
      <c r="L1148" s="3">
        <v>96</v>
      </c>
      <c r="M1148" s="3">
        <v>5</v>
      </c>
      <c r="N1148" s="3" t="s">
        <v>10</v>
      </c>
      <c r="O1148" s="3" t="s">
        <v>11</v>
      </c>
      <c r="P1148" s="11" t="s">
        <v>269</v>
      </c>
      <c r="Q1148" s="13">
        <f t="shared" si="137"/>
        <v>1268416.6666666667</v>
      </c>
      <c r="R1148" s="9">
        <v>1104000</v>
      </c>
      <c r="S1148">
        <f t="shared" si="138"/>
        <v>87.037645358386442</v>
      </c>
      <c r="T1148">
        <f t="shared" si="139"/>
        <v>54.036277511333026</v>
      </c>
    </row>
    <row r="1149" spans="1:82" x14ac:dyDescent="0.45">
      <c r="A1149" s="1">
        <f t="shared" si="133"/>
        <v>1148</v>
      </c>
      <c r="B1149" s="2" t="s">
        <v>288</v>
      </c>
      <c r="C1149" s="3" t="s">
        <v>164</v>
      </c>
      <c r="D1149" s="3" t="str">
        <f t="shared" si="136"/>
        <v>P5L6</v>
      </c>
      <c r="E1149" s="3">
        <v>4</v>
      </c>
      <c r="F1149" s="3" t="s">
        <v>304</v>
      </c>
      <c r="G1149" s="3"/>
      <c r="H1149" s="3">
        <v>300</v>
      </c>
      <c r="I1149" s="44">
        <v>0.18987341772151897</v>
      </c>
      <c r="J1149" s="20">
        <f t="shared" si="134"/>
        <v>6329.1139240506327</v>
      </c>
      <c r="K1149" s="3">
        <v>1</v>
      </c>
      <c r="L1149" s="3">
        <v>96</v>
      </c>
      <c r="M1149" s="3">
        <v>5</v>
      </c>
      <c r="N1149" s="3" t="s">
        <v>10</v>
      </c>
      <c r="O1149" s="3" t="s">
        <v>11</v>
      </c>
      <c r="P1149" s="11" t="s">
        <v>269</v>
      </c>
      <c r="Q1149" s="13">
        <f t="shared" si="137"/>
        <v>1268416.6666666667</v>
      </c>
      <c r="R1149" s="9">
        <v>1105000</v>
      </c>
      <c r="S1149">
        <f t="shared" si="138"/>
        <v>87.116483805269027</v>
      </c>
      <c r="T1149">
        <f t="shared" si="139"/>
        <v>54.036277511333026</v>
      </c>
    </row>
    <row r="1150" spans="1:82" x14ac:dyDescent="0.45">
      <c r="A1150" s="1">
        <f t="shared" si="133"/>
        <v>1149</v>
      </c>
      <c r="B1150" s="2" t="s">
        <v>288</v>
      </c>
      <c r="C1150" s="3" t="s">
        <v>165</v>
      </c>
      <c r="D1150" s="3" t="str">
        <f t="shared" si="136"/>
        <v>P5K7</v>
      </c>
      <c r="E1150" s="3">
        <v>1</v>
      </c>
      <c r="F1150" s="3" t="s">
        <v>304</v>
      </c>
      <c r="G1150" s="3"/>
      <c r="H1150" s="3">
        <v>300</v>
      </c>
      <c r="I1150" s="44">
        <v>6.0086524595417391E-2</v>
      </c>
      <c r="J1150" s="20">
        <f t="shared" si="134"/>
        <v>2002.8841531805797</v>
      </c>
      <c r="K1150" s="3">
        <v>1</v>
      </c>
      <c r="L1150" s="3">
        <v>96</v>
      </c>
      <c r="M1150" s="3">
        <v>5</v>
      </c>
      <c r="N1150" s="3" t="s">
        <v>10</v>
      </c>
      <c r="O1150" s="3" t="s">
        <v>11</v>
      </c>
      <c r="P1150" s="11" t="s">
        <v>269</v>
      </c>
      <c r="Q1150" s="13">
        <f t="shared" si="137"/>
        <v>1268416.6666666667</v>
      </c>
      <c r="R1150" s="9">
        <v>1226000</v>
      </c>
      <c r="S1150">
        <f t="shared" si="138"/>
        <v>96.65593587806319</v>
      </c>
      <c r="T1150">
        <f t="shared" si="139"/>
        <v>54.036277511333026</v>
      </c>
    </row>
    <row r="1151" spans="1:82" x14ac:dyDescent="0.45">
      <c r="A1151" s="1">
        <f t="shared" si="133"/>
        <v>1150</v>
      </c>
      <c r="B1151" s="2" t="s">
        <v>288</v>
      </c>
      <c r="C1151" s="3" t="s">
        <v>166</v>
      </c>
      <c r="D1151" s="3" t="str">
        <f t="shared" si="136"/>
        <v>P5K8</v>
      </c>
      <c r="E1151" s="3">
        <v>2</v>
      </c>
      <c r="F1151" s="3" t="s">
        <v>304</v>
      </c>
      <c r="G1151" s="3"/>
      <c r="H1151" s="3">
        <v>300</v>
      </c>
      <c r="I1151" s="44">
        <v>6.0086524595417391E-2</v>
      </c>
      <c r="J1151" s="20">
        <f t="shared" si="134"/>
        <v>2002.8841531805797</v>
      </c>
      <c r="K1151" s="3">
        <v>1</v>
      </c>
      <c r="L1151" s="3">
        <v>96</v>
      </c>
      <c r="M1151" s="3">
        <v>5</v>
      </c>
      <c r="N1151" s="3" t="s">
        <v>10</v>
      </c>
      <c r="O1151" s="3" t="s">
        <v>11</v>
      </c>
      <c r="P1151" s="11" t="s">
        <v>269</v>
      </c>
      <c r="Q1151" s="13">
        <f t="shared" si="137"/>
        <v>1268416.6666666667</v>
      </c>
      <c r="R1151" s="9">
        <v>1208000</v>
      </c>
      <c r="S1151">
        <f t="shared" si="138"/>
        <v>95.236843834176469</v>
      </c>
      <c r="T1151">
        <f t="shared" si="139"/>
        <v>54.036277511333026</v>
      </c>
    </row>
    <row r="1152" spans="1:82" x14ac:dyDescent="0.45">
      <c r="A1152" s="1">
        <f t="shared" si="133"/>
        <v>1151</v>
      </c>
      <c r="B1152" s="2" t="s">
        <v>288</v>
      </c>
      <c r="C1152" s="3" t="s">
        <v>167</v>
      </c>
      <c r="D1152" s="3" t="str">
        <f t="shared" si="136"/>
        <v>P5L7</v>
      </c>
      <c r="E1152" s="3">
        <v>3</v>
      </c>
      <c r="F1152" s="3" t="s">
        <v>304</v>
      </c>
      <c r="G1152" s="3"/>
      <c r="H1152" s="3">
        <v>300</v>
      </c>
      <c r="I1152" s="44">
        <v>6.0086524595417391E-2</v>
      </c>
      <c r="J1152" s="20">
        <f t="shared" si="134"/>
        <v>2002.8841531805797</v>
      </c>
      <c r="K1152" s="3">
        <v>1</v>
      </c>
      <c r="L1152" s="3">
        <v>96</v>
      </c>
      <c r="M1152" s="3">
        <v>5</v>
      </c>
      <c r="N1152" s="3" t="s">
        <v>10</v>
      </c>
      <c r="O1152" s="3" t="s">
        <v>11</v>
      </c>
      <c r="P1152" s="11" t="s">
        <v>269</v>
      </c>
      <c r="Q1152" s="13">
        <f t="shared" si="137"/>
        <v>1268416.6666666667</v>
      </c>
      <c r="R1152" s="9">
        <v>1226000</v>
      </c>
      <c r="S1152">
        <f t="shared" si="138"/>
        <v>96.65593587806319</v>
      </c>
      <c r="T1152">
        <f t="shared" si="139"/>
        <v>54.036277511333026</v>
      </c>
    </row>
    <row r="1153" spans="1:20" x14ac:dyDescent="0.45">
      <c r="A1153" s="1">
        <f t="shared" si="133"/>
        <v>1152</v>
      </c>
      <c r="B1153" s="2" t="s">
        <v>288</v>
      </c>
      <c r="C1153" s="3" t="s">
        <v>168</v>
      </c>
      <c r="D1153" s="3" t="str">
        <f t="shared" si="136"/>
        <v>P5L8</v>
      </c>
      <c r="E1153" s="3">
        <v>4</v>
      </c>
      <c r="F1153" s="3" t="s">
        <v>304</v>
      </c>
      <c r="G1153" s="3"/>
      <c r="H1153" s="3">
        <v>300</v>
      </c>
      <c r="I1153" s="44">
        <v>6.0086524595417391E-2</v>
      </c>
      <c r="J1153" s="20">
        <f t="shared" si="134"/>
        <v>2002.8841531805797</v>
      </c>
      <c r="K1153" s="3">
        <v>1</v>
      </c>
      <c r="L1153" s="3">
        <v>96</v>
      </c>
      <c r="M1153" s="3">
        <v>5</v>
      </c>
      <c r="N1153" s="3" t="s">
        <v>10</v>
      </c>
      <c r="O1153" s="3" t="s">
        <v>11</v>
      </c>
      <c r="P1153" s="11" t="s">
        <v>269</v>
      </c>
      <c r="Q1153" s="13">
        <f t="shared" si="137"/>
        <v>1268416.6666666667</v>
      </c>
      <c r="R1153" s="9">
        <v>1222000</v>
      </c>
      <c r="S1153">
        <f t="shared" si="138"/>
        <v>96.340582090532806</v>
      </c>
      <c r="T1153">
        <f t="shared" si="139"/>
        <v>54.036277511333026</v>
      </c>
    </row>
    <row r="1154" spans="1:20" x14ac:dyDescent="0.45">
      <c r="A1154" s="1">
        <f t="shared" si="133"/>
        <v>1153</v>
      </c>
      <c r="B1154" s="2" t="s">
        <v>288</v>
      </c>
      <c r="C1154" s="3" t="s">
        <v>169</v>
      </c>
      <c r="D1154" s="3" t="str">
        <f t="shared" si="136"/>
        <v>P5K9</v>
      </c>
      <c r="E1154" s="3">
        <v>1</v>
      </c>
      <c r="F1154" s="3" t="s">
        <v>304</v>
      </c>
      <c r="G1154" s="3"/>
      <c r="H1154" s="3">
        <v>300</v>
      </c>
      <c r="I1154" s="44">
        <v>1.9014722973233349E-2</v>
      </c>
      <c r="J1154" s="20">
        <f t="shared" si="134"/>
        <v>633.82409910777835</v>
      </c>
      <c r="K1154" s="3">
        <v>1</v>
      </c>
      <c r="L1154" s="3">
        <v>96</v>
      </c>
      <c r="M1154" s="3">
        <v>5</v>
      </c>
      <c r="N1154" s="3" t="s">
        <v>10</v>
      </c>
      <c r="O1154" s="3" t="s">
        <v>11</v>
      </c>
      <c r="P1154" s="11" t="s">
        <v>269</v>
      </c>
      <c r="Q1154" s="13">
        <f t="shared" si="137"/>
        <v>1268416.6666666667</v>
      </c>
      <c r="R1154" s="9">
        <v>1292000</v>
      </c>
      <c r="S1154">
        <f t="shared" si="138"/>
        <v>101.85927337231455</v>
      </c>
      <c r="T1154">
        <f t="shared" si="139"/>
        <v>54.036277511333026</v>
      </c>
    </row>
    <row r="1155" spans="1:20" x14ac:dyDescent="0.45">
      <c r="A1155" s="1">
        <f t="shared" ref="A1155:A1218" si="140">ROW(A1154)</f>
        <v>1154</v>
      </c>
      <c r="B1155" s="2" t="s">
        <v>288</v>
      </c>
      <c r="C1155" s="3" t="s">
        <v>170</v>
      </c>
      <c r="D1155" s="3" t="str">
        <f t="shared" si="136"/>
        <v>P5K10</v>
      </c>
      <c r="E1155" s="3">
        <v>2</v>
      </c>
      <c r="F1155" s="3" t="s">
        <v>304</v>
      </c>
      <c r="G1155" s="3"/>
      <c r="H1155" s="3">
        <v>300</v>
      </c>
      <c r="I1155" s="44">
        <v>1.9014722973233349E-2</v>
      </c>
      <c r="J1155" s="20">
        <f t="shared" si="134"/>
        <v>633.82409910777835</v>
      </c>
      <c r="K1155" s="3">
        <v>1</v>
      </c>
      <c r="L1155" s="3">
        <v>96</v>
      </c>
      <c r="M1155" s="3">
        <v>5</v>
      </c>
      <c r="N1155" s="3" t="s">
        <v>10</v>
      </c>
      <c r="O1155" s="3" t="s">
        <v>11</v>
      </c>
      <c r="P1155" s="11" t="s">
        <v>269</v>
      </c>
      <c r="Q1155" s="13">
        <f t="shared" si="137"/>
        <v>1268416.6666666667</v>
      </c>
      <c r="R1155" s="9">
        <v>1229000</v>
      </c>
      <c r="S1155">
        <f t="shared" si="138"/>
        <v>96.892451218710988</v>
      </c>
      <c r="T1155">
        <f t="shared" si="139"/>
        <v>54.036277511333026</v>
      </c>
    </row>
    <row r="1156" spans="1:20" x14ac:dyDescent="0.45">
      <c r="A1156" s="1">
        <f t="shared" si="140"/>
        <v>1155</v>
      </c>
      <c r="B1156" s="2" t="s">
        <v>288</v>
      </c>
      <c r="C1156" s="3" t="s">
        <v>171</v>
      </c>
      <c r="D1156" s="3" t="str">
        <f t="shared" si="136"/>
        <v>P5L9</v>
      </c>
      <c r="E1156" s="3">
        <v>3</v>
      </c>
      <c r="F1156" s="3" t="s">
        <v>304</v>
      </c>
      <c r="G1156" s="3"/>
      <c r="H1156" s="3">
        <v>300</v>
      </c>
      <c r="I1156" s="44">
        <v>1.9014722973233349E-2</v>
      </c>
      <c r="J1156" s="20">
        <f t="shared" si="134"/>
        <v>633.82409910777835</v>
      </c>
      <c r="K1156" s="3">
        <v>1</v>
      </c>
      <c r="L1156" s="3">
        <v>96</v>
      </c>
      <c r="M1156" s="3">
        <v>5</v>
      </c>
      <c r="N1156" s="3" t="s">
        <v>10</v>
      </c>
      <c r="O1156" s="3" t="s">
        <v>11</v>
      </c>
      <c r="P1156" s="11" t="s">
        <v>269</v>
      </c>
      <c r="Q1156" s="13">
        <f t="shared" si="137"/>
        <v>1268416.6666666667</v>
      </c>
      <c r="R1156" s="9">
        <v>1299000</v>
      </c>
      <c r="S1156">
        <f t="shared" si="138"/>
        <v>102.41114250049273</v>
      </c>
      <c r="T1156">
        <f t="shared" si="139"/>
        <v>54.036277511333026</v>
      </c>
    </row>
    <row r="1157" spans="1:20" x14ac:dyDescent="0.45">
      <c r="A1157" s="1">
        <f t="shared" si="140"/>
        <v>1156</v>
      </c>
      <c r="B1157" s="2" t="s">
        <v>288</v>
      </c>
      <c r="C1157" s="3" t="s">
        <v>172</v>
      </c>
      <c r="D1157" s="3" t="str">
        <f t="shared" si="136"/>
        <v>P5L10</v>
      </c>
      <c r="E1157" s="3">
        <v>4</v>
      </c>
      <c r="F1157" s="3" t="s">
        <v>304</v>
      </c>
      <c r="G1157" s="3"/>
      <c r="H1157" s="3">
        <v>300</v>
      </c>
      <c r="I1157" s="44">
        <v>1.9014722973233349E-2</v>
      </c>
      <c r="J1157" s="20">
        <f t="shared" si="134"/>
        <v>633.82409910777835</v>
      </c>
      <c r="K1157" s="3">
        <v>1</v>
      </c>
      <c r="L1157" s="3">
        <v>96</v>
      </c>
      <c r="M1157" s="3">
        <v>5</v>
      </c>
      <c r="N1157" s="3" t="s">
        <v>10</v>
      </c>
      <c r="O1157" s="3" t="s">
        <v>11</v>
      </c>
      <c r="P1157" s="11" t="s">
        <v>269</v>
      </c>
      <c r="Q1157" s="13">
        <f t="shared" si="137"/>
        <v>1268416.6666666667</v>
      </c>
      <c r="R1157" s="9">
        <v>1286000</v>
      </c>
      <c r="S1157">
        <f t="shared" si="138"/>
        <v>101.38624269101899</v>
      </c>
      <c r="T1157">
        <f t="shared" si="139"/>
        <v>54.036277511333026</v>
      </c>
    </row>
    <row r="1158" spans="1:20" x14ac:dyDescent="0.45">
      <c r="A1158" s="1">
        <f t="shared" si="140"/>
        <v>1157</v>
      </c>
      <c r="B1158" s="2" t="s">
        <v>288</v>
      </c>
      <c r="C1158" s="3" t="s">
        <v>173</v>
      </c>
      <c r="D1158" s="3" t="str">
        <f t="shared" si="136"/>
        <v>P5K11</v>
      </c>
      <c r="E1158" s="3">
        <v>1</v>
      </c>
      <c r="F1158" s="3" t="s">
        <v>304</v>
      </c>
      <c r="G1158" s="3"/>
      <c r="H1158" s="3">
        <v>300</v>
      </c>
      <c r="I1158" s="44">
        <v>6.0173173965928318E-3</v>
      </c>
      <c r="J1158" s="20">
        <f t="shared" si="134"/>
        <v>200.57724655309443</v>
      </c>
      <c r="K1158" s="3">
        <v>1</v>
      </c>
      <c r="L1158" s="3">
        <v>96</v>
      </c>
      <c r="M1158" s="3">
        <v>5</v>
      </c>
      <c r="N1158" s="3" t="s">
        <v>10</v>
      </c>
      <c r="O1158" s="3" t="s">
        <v>11</v>
      </c>
      <c r="P1158" s="11" t="s">
        <v>269</v>
      </c>
      <c r="Q1158" s="13">
        <f t="shared" si="137"/>
        <v>1268416.6666666667</v>
      </c>
      <c r="R1158" s="9">
        <v>1320000</v>
      </c>
      <c r="S1158">
        <f t="shared" si="138"/>
        <v>104.06674988502726</v>
      </c>
      <c r="T1158">
        <f t="shared" si="139"/>
        <v>54.036277511333026</v>
      </c>
    </row>
    <row r="1159" spans="1:20" x14ac:dyDescent="0.45">
      <c r="A1159" s="1">
        <f t="shared" si="140"/>
        <v>1158</v>
      </c>
      <c r="B1159" s="2" t="s">
        <v>288</v>
      </c>
      <c r="C1159" s="3" t="s">
        <v>174</v>
      </c>
      <c r="D1159" s="3" t="str">
        <f t="shared" si="136"/>
        <v>P5K12</v>
      </c>
      <c r="E1159" s="3">
        <v>2</v>
      </c>
      <c r="F1159" s="3" t="s">
        <v>304</v>
      </c>
      <c r="G1159" s="3"/>
      <c r="H1159" s="3">
        <v>300</v>
      </c>
      <c r="I1159" s="44">
        <v>6.0173173965928318E-3</v>
      </c>
      <c r="J1159" s="20">
        <f t="shared" si="134"/>
        <v>200.57724655309443</v>
      </c>
      <c r="K1159" s="3">
        <v>1</v>
      </c>
      <c r="L1159" s="3">
        <v>96</v>
      </c>
      <c r="M1159" s="3">
        <v>5</v>
      </c>
      <c r="N1159" s="3" t="s">
        <v>10</v>
      </c>
      <c r="O1159" s="3" t="s">
        <v>11</v>
      </c>
      <c r="P1159" s="11" t="s">
        <v>269</v>
      </c>
      <c r="Q1159" s="13">
        <f t="shared" si="137"/>
        <v>1268416.6666666667</v>
      </c>
      <c r="R1159" s="9">
        <v>1232000</v>
      </c>
      <c r="S1159">
        <f t="shared" si="138"/>
        <v>97.128966559358773</v>
      </c>
      <c r="T1159">
        <f t="shared" si="139"/>
        <v>54.036277511333026</v>
      </c>
    </row>
    <row r="1160" spans="1:20" x14ac:dyDescent="0.45">
      <c r="A1160" s="1">
        <f t="shared" si="140"/>
        <v>1159</v>
      </c>
      <c r="B1160" s="2" t="s">
        <v>288</v>
      </c>
      <c r="C1160" s="3" t="s">
        <v>175</v>
      </c>
      <c r="D1160" s="3" t="str">
        <f t="shared" si="136"/>
        <v>P5L11</v>
      </c>
      <c r="E1160" s="3">
        <v>3</v>
      </c>
      <c r="F1160" s="3" t="s">
        <v>304</v>
      </c>
      <c r="G1160" s="3"/>
      <c r="H1160" s="3">
        <v>300</v>
      </c>
      <c r="I1160" s="44">
        <v>6.0173173965928318E-3</v>
      </c>
      <c r="J1160" s="20">
        <f t="shared" si="134"/>
        <v>200.57724655309443</v>
      </c>
      <c r="K1160" s="3">
        <v>1</v>
      </c>
      <c r="L1160" s="3">
        <v>96</v>
      </c>
      <c r="M1160" s="3">
        <v>5</v>
      </c>
      <c r="N1160" s="3" t="s">
        <v>10</v>
      </c>
      <c r="O1160" s="3" t="s">
        <v>11</v>
      </c>
      <c r="P1160" s="11" t="s">
        <v>269</v>
      </c>
      <c r="Q1160" s="13">
        <f t="shared" si="137"/>
        <v>1268416.6666666667</v>
      </c>
      <c r="R1160" s="9">
        <v>1284000</v>
      </c>
      <c r="S1160">
        <f t="shared" si="138"/>
        <v>101.22856579725379</v>
      </c>
      <c r="T1160">
        <f t="shared" si="139"/>
        <v>54.036277511333026</v>
      </c>
    </row>
    <row r="1161" spans="1:20" x14ac:dyDescent="0.45">
      <c r="A1161" s="1">
        <f t="shared" si="140"/>
        <v>1160</v>
      </c>
      <c r="B1161" s="2" t="s">
        <v>288</v>
      </c>
      <c r="C1161" s="3" t="s">
        <v>176</v>
      </c>
      <c r="D1161" s="3" t="str">
        <f t="shared" si="136"/>
        <v>P5L12</v>
      </c>
      <c r="E1161" s="3">
        <v>4</v>
      </c>
      <c r="F1161" s="3" t="s">
        <v>304</v>
      </c>
      <c r="G1161" s="3"/>
      <c r="H1161" s="3">
        <v>300</v>
      </c>
      <c r="I1161" s="44">
        <v>6.0173173965928318E-3</v>
      </c>
      <c r="J1161" s="20">
        <f t="shared" si="134"/>
        <v>200.57724655309443</v>
      </c>
      <c r="K1161" s="3">
        <v>1</v>
      </c>
      <c r="L1161" s="3">
        <v>96</v>
      </c>
      <c r="M1161" s="3">
        <v>5</v>
      </c>
      <c r="N1161" s="3" t="s">
        <v>10</v>
      </c>
      <c r="O1161" s="3" t="s">
        <v>11</v>
      </c>
      <c r="P1161" s="11" t="s">
        <v>269</v>
      </c>
      <c r="Q1161" s="13">
        <f t="shared" si="137"/>
        <v>1268416.6666666667</v>
      </c>
      <c r="R1161" s="9">
        <v>1242000</v>
      </c>
      <c r="S1161">
        <f t="shared" si="138"/>
        <v>97.91735102818474</v>
      </c>
      <c r="T1161">
        <f t="shared" si="139"/>
        <v>54.036277511333026</v>
      </c>
    </row>
    <row r="1162" spans="1:20" x14ac:dyDescent="0.45">
      <c r="A1162" s="1">
        <f t="shared" si="140"/>
        <v>1161</v>
      </c>
      <c r="B1162" s="2" t="s">
        <v>288</v>
      </c>
      <c r="C1162" s="3" t="s">
        <v>177</v>
      </c>
      <c r="D1162" s="3" t="str">
        <f t="shared" si="136"/>
        <v>P5K15</v>
      </c>
      <c r="E1162" s="3">
        <v>1</v>
      </c>
      <c r="F1162" s="3" t="s">
        <v>304</v>
      </c>
      <c r="G1162" s="3"/>
      <c r="H1162" s="3">
        <v>300</v>
      </c>
      <c r="I1162" s="44">
        <v>1.9042143660103897E-3</v>
      </c>
      <c r="J1162" s="20">
        <f t="shared" ref="J1162:J1213" si="141">+I1162/100/H1162*1000*1000000</f>
        <v>63.47381220034633</v>
      </c>
      <c r="K1162" s="3">
        <v>1</v>
      </c>
      <c r="L1162" s="3">
        <v>96</v>
      </c>
      <c r="M1162" s="3">
        <v>5</v>
      </c>
      <c r="N1162" s="3" t="s">
        <v>10</v>
      </c>
      <c r="O1162" s="3" t="s">
        <v>11</v>
      </c>
      <c r="P1162" s="11" t="s">
        <v>269</v>
      </c>
      <c r="Q1162" s="13">
        <f t="shared" si="137"/>
        <v>1268416.6666666667</v>
      </c>
      <c r="R1162" s="9">
        <v>1303000</v>
      </c>
      <c r="S1162">
        <f t="shared" si="138"/>
        <v>102.72649628802313</v>
      </c>
      <c r="T1162">
        <f t="shared" si="139"/>
        <v>54.036277511333026</v>
      </c>
    </row>
    <row r="1163" spans="1:20" x14ac:dyDescent="0.45">
      <c r="A1163" s="1">
        <f t="shared" si="140"/>
        <v>1162</v>
      </c>
      <c r="B1163" s="2" t="s">
        <v>288</v>
      </c>
      <c r="C1163" s="3" t="s">
        <v>178</v>
      </c>
      <c r="D1163" s="3" t="str">
        <f t="shared" si="136"/>
        <v>P5K16</v>
      </c>
      <c r="E1163" s="3">
        <v>2</v>
      </c>
      <c r="F1163" s="3" t="s">
        <v>304</v>
      </c>
      <c r="G1163" s="3"/>
      <c r="H1163" s="3">
        <v>300</v>
      </c>
      <c r="I1163" s="44">
        <v>1.9042143660103897E-3</v>
      </c>
      <c r="J1163" s="20">
        <f t="shared" si="141"/>
        <v>63.47381220034633</v>
      </c>
      <c r="K1163" s="3">
        <v>1</v>
      </c>
      <c r="L1163" s="3">
        <v>96</v>
      </c>
      <c r="M1163" s="3">
        <v>5</v>
      </c>
      <c r="N1163" s="3" t="s">
        <v>10</v>
      </c>
      <c r="O1163" s="3" t="s">
        <v>11</v>
      </c>
      <c r="P1163" s="11" t="s">
        <v>269</v>
      </c>
      <c r="Q1163" s="13">
        <f t="shared" si="137"/>
        <v>1268416.6666666667</v>
      </c>
      <c r="R1163" s="9">
        <v>1229000</v>
      </c>
      <c r="S1163">
        <f t="shared" si="138"/>
        <v>96.892451218710988</v>
      </c>
      <c r="T1163">
        <f t="shared" si="139"/>
        <v>54.036277511333026</v>
      </c>
    </row>
    <row r="1164" spans="1:20" x14ac:dyDescent="0.45">
      <c r="A1164" s="1">
        <f t="shared" si="140"/>
        <v>1163</v>
      </c>
      <c r="B1164" s="2" t="s">
        <v>288</v>
      </c>
      <c r="C1164" s="3" t="s">
        <v>179</v>
      </c>
      <c r="D1164" s="3" t="str">
        <f t="shared" si="136"/>
        <v>P5L15</v>
      </c>
      <c r="E1164" s="3">
        <v>3</v>
      </c>
      <c r="F1164" s="3" t="s">
        <v>304</v>
      </c>
      <c r="G1164" s="3"/>
      <c r="H1164" s="3">
        <v>300</v>
      </c>
      <c r="I1164" s="44">
        <v>1.9042143660103897E-3</v>
      </c>
      <c r="J1164" s="20">
        <f t="shared" si="141"/>
        <v>63.47381220034633</v>
      </c>
      <c r="K1164" s="3">
        <v>1</v>
      </c>
      <c r="L1164" s="3">
        <v>96</v>
      </c>
      <c r="M1164" s="3">
        <v>5</v>
      </c>
      <c r="N1164" s="3" t="s">
        <v>10</v>
      </c>
      <c r="O1164" s="3" t="s">
        <v>11</v>
      </c>
      <c r="P1164" s="11" t="s">
        <v>269</v>
      </c>
      <c r="Q1164" s="13">
        <f t="shared" si="137"/>
        <v>1268416.6666666667</v>
      </c>
      <c r="R1164" s="9">
        <v>1277000</v>
      </c>
      <c r="S1164">
        <f t="shared" si="138"/>
        <v>100.67669666907561</v>
      </c>
      <c r="T1164">
        <f t="shared" si="139"/>
        <v>54.036277511333026</v>
      </c>
    </row>
    <row r="1165" spans="1:20" x14ac:dyDescent="0.45">
      <c r="A1165" s="1">
        <f t="shared" si="140"/>
        <v>1164</v>
      </c>
      <c r="B1165" s="2" t="s">
        <v>288</v>
      </c>
      <c r="C1165" s="3" t="s">
        <v>180</v>
      </c>
      <c r="D1165" s="3" t="str">
        <f t="shared" si="136"/>
        <v>P5L16</v>
      </c>
      <c r="E1165" s="3">
        <v>4</v>
      </c>
      <c r="F1165" s="3" t="s">
        <v>304</v>
      </c>
      <c r="G1165" s="3"/>
      <c r="H1165" s="3">
        <v>300</v>
      </c>
      <c r="I1165" s="44">
        <v>1.9042143660103897E-3</v>
      </c>
      <c r="J1165" s="20">
        <f t="shared" si="141"/>
        <v>63.47381220034633</v>
      </c>
      <c r="K1165" s="3">
        <v>1</v>
      </c>
      <c r="L1165" s="3">
        <v>96</v>
      </c>
      <c r="M1165" s="3">
        <v>5</v>
      </c>
      <c r="N1165" s="3" t="s">
        <v>10</v>
      </c>
      <c r="O1165" s="3" t="s">
        <v>11</v>
      </c>
      <c r="P1165" s="11" t="s">
        <v>269</v>
      </c>
      <c r="Q1165" s="13">
        <f t="shared" si="137"/>
        <v>1268416.6666666667</v>
      </c>
      <c r="R1165" s="9">
        <v>1235000</v>
      </c>
      <c r="S1165">
        <f t="shared" si="138"/>
        <v>97.365481900006571</v>
      </c>
      <c r="T1165">
        <f t="shared" si="139"/>
        <v>54.036277511333026</v>
      </c>
    </row>
    <row r="1166" spans="1:20" x14ac:dyDescent="0.45">
      <c r="A1166" s="1">
        <f t="shared" si="140"/>
        <v>1165</v>
      </c>
      <c r="B1166" s="2" t="s">
        <v>288</v>
      </c>
      <c r="C1166" s="3" t="s">
        <v>181</v>
      </c>
      <c r="D1166" s="3" t="str">
        <f t="shared" si="136"/>
        <v>P5K17</v>
      </c>
      <c r="E1166" s="3">
        <v>1</v>
      </c>
      <c r="F1166" s="3" t="s">
        <v>304</v>
      </c>
      <c r="G1166" s="3"/>
      <c r="H1166" s="3">
        <v>300</v>
      </c>
      <c r="I1166" s="44">
        <v>6.0259948291468024E-4</v>
      </c>
      <c r="J1166" s="20">
        <f t="shared" si="141"/>
        <v>20.086649430489341</v>
      </c>
      <c r="K1166" s="3">
        <v>1</v>
      </c>
      <c r="L1166" s="3">
        <v>96</v>
      </c>
      <c r="M1166" s="3">
        <v>5</v>
      </c>
      <c r="N1166" s="3" t="s">
        <v>10</v>
      </c>
      <c r="O1166" s="3" t="s">
        <v>11</v>
      </c>
      <c r="P1166" s="11" t="s">
        <v>269</v>
      </c>
      <c r="Q1166" s="13">
        <f t="shared" si="137"/>
        <v>1268416.6666666667</v>
      </c>
      <c r="R1166" s="9">
        <v>1281000</v>
      </c>
      <c r="S1166">
        <f t="shared" si="138"/>
        <v>100.99205045660599</v>
      </c>
      <c r="T1166">
        <f t="shared" si="139"/>
        <v>54.036277511333026</v>
      </c>
    </row>
    <row r="1167" spans="1:20" x14ac:dyDescent="0.45">
      <c r="A1167" s="1">
        <f t="shared" si="140"/>
        <v>1166</v>
      </c>
      <c r="B1167" s="2" t="s">
        <v>288</v>
      </c>
      <c r="C1167" s="3" t="s">
        <v>182</v>
      </c>
      <c r="D1167" s="3" t="str">
        <f t="shared" si="136"/>
        <v>P5K18</v>
      </c>
      <c r="E1167" s="3">
        <v>2</v>
      </c>
      <c r="F1167" s="3" t="s">
        <v>304</v>
      </c>
      <c r="G1167" s="3"/>
      <c r="H1167" s="3">
        <v>300</v>
      </c>
      <c r="I1167" s="44">
        <v>6.0259948291468024E-4</v>
      </c>
      <c r="J1167" s="20">
        <f t="shared" si="141"/>
        <v>20.086649430489341</v>
      </c>
      <c r="K1167" s="3">
        <v>1</v>
      </c>
      <c r="L1167" s="3">
        <v>96</v>
      </c>
      <c r="M1167" s="3">
        <v>5</v>
      </c>
      <c r="N1167" s="3" t="s">
        <v>10</v>
      </c>
      <c r="O1167" s="3" t="s">
        <v>11</v>
      </c>
      <c r="P1167" s="11" t="s">
        <v>269</v>
      </c>
      <c r="Q1167" s="13">
        <f t="shared" si="137"/>
        <v>1268416.6666666667</v>
      </c>
      <c r="R1167" s="9">
        <v>1253000</v>
      </c>
      <c r="S1167">
        <f t="shared" si="138"/>
        <v>98.784573943893292</v>
      </c>
      <c r="T1167">
        <f t="shared" si="139"/>
        <v>54.036277511333026</v>
      </c>
    </row>
    <row r="1168" spans="1:20" x14ac:dyDescent="0.45">
      <c r="A1168" s="1">
        <f t="shared" si="140"/>
        <v>1167</v>
      </c>
      <c r="B1168" s="2" t="s">
        <v>288</v>
      </c>
      <c r="C1168" s="3" t="s">
        <v>183</v>
      </c>
      <c r="D1168" s="3" t="str">
        <f t="shared" si="136"/>
        <v>P5L17</v>
      </c>
      <c r="E1168" s="3">
        <v>3</v>
      </c>
      <c r="F1168" s="3" t="s">
        <v>304</v>
      </c>
      <c r="G1168" s="3"/>
      <c r="H1168" s="3">
        <v>300</v>
      </c>
      <c r="I1168" s="44">
        <v>6.0259948291468024E-4</v>
      </c>
      <c r="J1168" s="20">
        <f t="shared" si="141"/>
        <v>20.086649430489341</v>
      </c>
      <c r="K1168" s="3">
        <v>1</v>
      </c>
      <c r="L1168" s="3">
        <v>96</v>
      </c>
      <c r="M1168" s="3">
        <v>5</v>
      </c>
      <c r="N1168" s="3" t="s">
        <v>10</v>
      </c>
      <c r="O1168" s="3" t="s">
        <v>11</v>
      </c>
      <c r="P1168" s="11" t="s">
        <v>269</v>
      </c>
      <c r="Q1168" s="13">
        <f t="shared" si="137"/>
        <v>1268416.6666666667</v>
      </c>
      <c r="R1168" s="9">
        <v>1237000</v>
      </c>
      <c r="S1168">
        <f t="shared" si="138"/>
        <v>97.523158793771756</v>
      </c>
      <c r="T1168">
        <f t="shared" si="139"/>
        <v>54.036277511333026</v>
      </c>
    </row>
    <row r="1169" spans="1:82" x14ac:dyDescent="0.45">
      <c r="A1169" s="1">
        <f t="shared" si="140"/>
        <v>1168</v>
      </c>
      <c r="B1169" s="2" t="s">
        <v>288</v>
      </c>
      <c r="C1169" s="3" t="s">
        <v>184</v>
      </c>
      <c r="D1169" s="3" t="str">
        <f t="shared" si="136"/>
        <v>P5L18</v>
      </c>
      <c r="E1169" s="3">
        <v>4</v>
      </c>
      <c r="F1169" s="3" t="s">
        <v>304</v>
      </c>
      <c r="G1169" s="3"/>
      <c r="H1169" s="3">
        <v>300</v>
      </c>
      <c r="I1169" s="44">
        <v>6.0259948291468024E-4</v>
      </c>
      <c r="J1169" s="20">
        <f t="shared" si="141"/>
        <v>20.086649430489341</v>
      </c>
      <c r="K1169" s="3">
        <v>1</v>
      </c>
      <c r="L1169" s="3">
        <v>96</v>
      </c>
      <c r="M1169" s="3">
        <v>5</v>
      </c>
      <c r="N1169" s="3" t="s">
        <v>10</v>
      </c>
      <c r="O1169" s="3" t="s">
        <v>11</v>
      </c>
      <c r="P1169" s="11" t="s">
        <v>269</v>
      </c>
      <c r="Q1169" s="13">
        <f t="shared" si="137"/>
        <v>1268416.6666666667</v>
      </c>
      <c r="R1169" s="9">
        <v>1206000</v>
      </c>
      <c r="S1169">
        <f t="shared" si="138"/>
        <v>95.07916694041127</v>
      </c>
      <c r="T1169">
        <f t="shared" si="139"/>
        <v>54.036277511333026</v>
      </c>
    </row>
    <row r="1170" spans="1:82" x14ac:dyDescent="0.45">
      <c r="A1170" s="1">
        <f t="shared" si="140"/>
        <v>1169</v>
      </c>
      <c r="B1170" s="2" t="s">
        <v>288</v>
      </c>
      <c r="C1170" s="3" t="s">
        <v>185</v>
      </c>
      <c r="D1170" s="3" t="str">
        <f t="shared" si="136"/>
        <v>P5K19</v>
      </c>
      <c r="E1170" s="3">
        <v>1</v>
      </c>
      <c r="F1170" s="3" t="s">
        <v>304</v>
      </c>
      <c r="G1170" s="3"/>
      <c r="H1170" s="3">
        <v>300</v>
      </c>
      <c r="I1170" s="44">
        <v>1.9069603889705069E-4</v>
      </c>
      <c r="J1170" s="20">
        <f t="shared" si="141"/>
        <v>6.3565346299016889</v>
      </c>
      <c r="K1170" s="3">
        <v>1</v>
      </c>
      <c r="L1170" s="3">
        <v>96</v>
      </c>
      <c r="M1170" s="3">
        <v>5</v>
      </c>
      <c r="N1170" s="3" t="s">
        <v>10</v>
      </c>
      <c r="O1170" s="3" t="s">
        <v>11</v>
      </c>
      <c r="P1170" s="11" t="s">
        <v>269</v>
      </c>
      <c r="Q1170" s="13">
        <f t="shared" si="137"/>
        <v>1268416.6666666667</v>
      </c>
      <c r="R1170" s="9">
        <v>1305000</v>
      </c>
      <c r="S1170">
        <f t="shared" si="138"/>
        <v>102.88417318178831</v>
      </c>
      <c r="T1170">
        <f t="shared" si="139"/>
        <v>54.036277511333026</v>
      </c>
    </row>
    <row r="1171" spans="1:82" x14ac:dyDescent="0.45">
      <c r="A1171" s="1">
        <f t="shared" si="140"/>
        <v>1170</v>
      </c>
      <c r="B1171" s="2" t="s">
        <v>288</v>
      </c>
      <c r="C1171" s="3" t="s">
        <v>186</v>
      </c>
      <c r="D1171" s="3" t="str">
        <f t="shared" si="136"/>
        <v>P5K20</v>
      </c>
      <c r="E1171" s="3">
        <v>2</v>
      </c>
      <c r="F1171" s="3" t="s">
        <v>304</v>
      </c>
      <c r="G1171" s="3"/>
      <c r="H1171" s="3">
        <v>300</v>
      </c>
      <c r="I1171" s="44">
        <v>1.9069603889705069E-4</v>
      </c>
      <c r="J1171" s="20">
        <f t="shared" si="141"/>
        <v>6.3565346299016889</v>
      </c>
      <c r="K1171" s="3">
        <v>1</v>
      </c>
      <c r="L1171" s="3">
        <v>96</v>
      </c>
      <c r="M1171" s="3">
        <v>5</v>
      </c>
      <c r="N1171" s="3" t="s">
        <v>10</v>
      </c>
      <c r="O1171" s="3" t="s">
        <v>11</v>
      </c>
      <c r="P1171" s="11" t="s">
        <v>269</v>
      </c>
      <c r="Q1171" s="13">
        <f t="shared" si="137"/>
        <v>1268416.6666666667</v>
      </c>
      <c r="R1171" s="9">
        <v>1279000</v>
      </c>
      <c r="S1171">
        <f t="shared" si="138"/>
        <v>100.8343735628408</v>
      </c>
      <c r="T1171">
        <f t="shared" si="139"/>
        <v>54.036277511333026</v>
      </c>
    </row>
    <row r="1172" spans="1:82" x14ac:dyDescent="0.45">
      <c r="A1172" s="1">
        <f t="shared" si="140"/>
        <v>1171</v>
      </c>
      <c r="B1172" s="2" t="s">
        <v>288</v>
      </c>
      <c r="C1172" s="3" t="s">
        <v>187</v>
      </c>
      <c r="D1172" s="3" t="str">
        <f t="shared" si="136"/>
        <v>P5L19</v>
      </c>
      <c r="E1172" s="3">
        <v>3</v>
      </c>
      <c r="F1172" s="3" t="s">
        <v>304</v>
      </c>
      <c r="G1172" s="3"/>
      <c r="H1172" s="3">
        <v>300</v>
      </c>
      <c r="I1172" s="44">
        <v>1.9069603889705069E-4</v>
      </c>
      <c r="J1172" s="20">
        <f t="shared" si="141"/>
        <v>6.3565346299016889</v>
      </c>
      <c r="K1172" s="3">
        <v>1</v>
      </c>
      <c r="L1172" s="3">
        <v>96</v>
      </c>
      <c r="M1172" s="3">
        <v>5</v>
      </c>
      <c r="N1172" s="3" t="s">
        <v>10</v>
      </c>
      <c r="O1172" s="3" t="s">
        <v>11</v>
      </c>
      <c r="P1172" s="11" t="s">
        <v>269</v>
      </c>
      <c r="Q1172" s="13">
        <f t="shared" si="137"/>
        <v>1268416.6666666667</v>
      </c>
      <c r="R1172" s="9">
        <v>1252000</v>
      </c>
      <c r="S1172">
        <f t="shared" si="138"/>
        <v>98.705735497010707</v>
      </c>
      <c r="T1172">
        <f t="shared" si="139"/>
        <v>54.036277511333026</v>
      </c>
    </row>
    <row r="1173" spans="1:82" x14ac:dyDescent="0.45">
      <c r="A1173" s="1">
        <f t="shared" si="140"/>
        <v>1172</v>
      </c>
      <c r="B1173" s="2" t="s">
        <v>288</v>
      </c>
      <c r="C1173" s="3" t="s">
        <v>188</v>
      </c>
      <c r="D1173" s="3" t="str">
        <f t="shared" si="136"/>
        <v>P5L20</v>
      </c>
      <c r="E1173" s="3">
        <v>4</v>
      </c>
      <c r="F1173" s="3" t="s">
        <v>304</v>
      </c>
      <c r="G1173" s="3"/>
      <c r="H1173" s="3">
        <v>300</v>
      </c>
      <c r="I1173" s="44">
        <v>1.9069603889705069E-4</v>
      </c>
      <c r="J1173" s="20">
        <f t="shared" si="141"/>
        <v>6.3565346299016889</v>
      </c>
      <c r="K1173" s="3">
        <v>1</v>
      </c>
      <c r="L1173" s="3">
        <v>96</v>
      </c>
      <c r="M1173" s="3">
        <v>5</v>
      </c>
      <c r="N1173" s="3" t="s">
        <v>10</v>
      </c>
      <c r="O1173" s="3" t="s">
        <v>11</v>
      </c>
      <c r="P1173" s="11" t="s">
        <v>269</v>
      </c>
      <c r="Q1173" s="13">
        <f t="shared" si="137"/>
        <v>1268416.6666666667</v>
      </c>
      <c r="R1173" s="9">
        <v>1244000</v>
      </c>
      <c r="S1173">
        <f t="shared" si="138"/>
        <v>98.075027921949925</v>
      </c>
      <c r="T1173">
        <f t="shared" si="139"/>
        <v>54.036277511333026</v>
      </c>
    </row>
    <row r="1174" spans="1:82" x14ac:dyDescent="0.45">
      <c r="A1174" s="1">
        <f t="shared" si="140"/>
        <v>1173</v>
      </c>
      <c r="B1174" s="2" t="s">
        <v>288</v>
      </c>
      <c r="C1174" s="3" t="s">
        <v>189</v>
      </c>
      <c r="D1174" s="3" t="str">
        <f t="shared" si="136"/>
        <v>P5K21</v>
      </c>
      <c r="E1174" s="3">
        <v>1</v>
      </c>
      <c r="F1174" s="3" t="s">
        <v>304</v>
      </c>
      <c r="G1174" s="3"/>
      <c r="H1174" s="3">
        <v>300</v>
      </c>
      <c r="I1174" s="44">
        <v>6.0346847752231229E-5</v>
      </c>
      <c r="J1174" s="20">
        <f t="shared" si="141"/>
        <v>2.011561591741041</v>
      </c>
      <c r="K1174" s="3">
        <v>1</v>
      </c>
      <c r="L1174" s="3">
        <v>96</v>
      </c>
      <c r="M1174" s="3">
        <v>5</v>
      </c>
      <c r="N1174" s="3" t="s">
        <v>10</v>
      </c>
      <c r="O1174" s="3" t="s">
        <v>11</v>
      </c>
      <c r="P1174" s="11" t="s">
        <v>269</v>
      </c>
      <c r="Q1174" s="13">
        <f t="shared" si="137"/>
        <v>1268416.6666666667</v>
      </c>
      <c r="R1174" s="9">
        <v>1315000</v>
      </c>
      <c r="S1174">
        <f t="shared" si="138"/>
        <v>103.67255765061427</v>
      </c>
      <c r="T1174">
        <f t="shared" si="139"/>
        <v>54.036277511333026</v>
      </c>
    </row>
    <row r="1175" spans="1:82" x14ac:dyDescent="0.45">
      <c r="A1175" s="1">
        <f t="shared" si="140"/>
        <v>1174</v>
      </c>
      <c r="B1175" s="2" t="s">
        <v>288</v>
      </c>
      <c r="C1175" s="3" t="s">
        <v>190</v>
      </c>
      <c r="D1175" s="3" t="str">
        <f t="shared" si="136"/>
        <v>P5K22</v>
      </c>
      <c r="E1175" s="3">
        <v>2</v>
      </c>
      <c r="F1175" s="3" t="s">
        <v>304</v>
      </c>
      <c r="G1175" s="3"/>
      <c r="H1175" s="3">
        <v>300</v>
      </c>
      <c r="I1175" s="44">
        <v>6.0346847752231229E-5</v>
      </c>
      <c r="J1175" s="20">
        <f t="shared" si="141"/>
        <v>2.011561591741041</v>
      </c>
      <c r="K1175" s="3">
        <v>1</v>
      </c>
      <c r="L1175" s="3">
        <v>96</v>
      </c>
      <c r="M1175" s="3">
        <v>5</v>
      </c>
      <c r="N1175" s="3" t="s">
        <v>10</v>
      </c>
      <c r="O1175" s="3" t="s">
        <v>11</v>
      </c>
      <c r="P1175" s="11" t="s">
        <v>269</v>
      </c>
      <c r="Q1175" s="13">
        <f t="shared" si="137"/>
        <v>1268416.6666666667</v>
      </c>
      <c r="R1175" s="9">
        <v>1261000</v>
      </c>
      <c r="S1175">
        <f t="shared" si="138"/>
        <v>99.415281518954075</v>
      </c>
      <c r="T1175">
        <f t="shared" si="139"/>
        <v>54.036277511333026</v>
      </c>
    </row>
    <row r="1176" spans="1:82" x14ac:dyDescent="0.45">
      <c r="A1176" s="1">
        <f t="shared" si="140"/>
        <v>1175</v>
      </c>
      <c r="B1176" s="2" t="s">
        <v>288</v>
      </c>
      <c r="C1176" s="3" t="s">
        <v>191</v>
      </c>
      <c r="D1176" s="3" t="str">
        <f t="shared" si="136"/>
        <v>P5L21</v>
      </c>
      <c r="E1176" s="3">
        <v>3</v>
      </c>
      <c r="F1176" s="3" t="s">
        <v>304</v>
      </c>
      <c r="G1176" s="3"/>
      <c r="H1176" s="3">
        <v>300</v>
      </c>
      <c r="I1176" s="44">
        <v>6.0346847752231229E-5</v>
      </c>
      <c r="J1176" s="20">
        <f t="shared" si="141"/>
        <v>2.011561591741041</v>
      </c>
      <c r="K1176" s="3">
        <v>1</v>
      </c>
      <c r="L1176" s="3">
        <v>96</v>
      </c>
      <c r="M1176" s="3">
        <v>5</v>
      </c>
      <c r="N1176" s="3" t="s">
        <v>10</v>
      </c>
      <c r="O1176" s="3" t="s">
        <v>11</v>
      </c>
      <c r="P1176" s="11" t="s">
        <v>269</v>
      </c>
      <c r="Q1176" s="13">
        <f t="shared" si="137"/>
        <v>1268416.6666666667</v>
      </c>
      <c r="R1176" s="9">
        <v>1304000</v>
      </c>
      <c r="S1176">
        <f t="shared" si="138"/>
        <v>102.80533473490571</v>
      </c>
      <c r="T1176">
        <f t="shared" si="139"/>
        <v>54.036277511333026</v>
      </c>
    </row>
    <row r="1177" spans="1:82" x14ac:dyDescent="0.45">
      <c r="A1177" s="1">
        <f t="shared" si="140"/>
        <v>1176</v>
      </c>
      <c r="B1177" s="2" t="s">
        <v>288</v>
      </c>
      <c r="C1177" s="3" t="s">
        <v>192</v>
      </c>
      <c r="D1177" s="3" t="str">
        <f t="shared" si="136"/>
        <v>P5L22</v>
      </c>
      <c r="E1177" s="3">
        <v>4</v>
      </c>
      <c r="F1177" s="3" t="s">
        <v>304</v>
      </c>
      <c r="G1177" s="3"/>
      <c r="H1177" s="3">
        <v>300</v>
      </c>
      <c r="I1177" s="44">
        <v>6.0346847752231229E-5</v>
      </c>
      <c r="J1177" s="20">
        <f t="shared" si="141"/>
        <v>2.011561591741041</v>
      </c>
      <c r="K1177" s="3">
        <v>1</v>
      </c>
      <c r="L1177" s="3">
        <v>96</v>
      </c>
      <c r="M1177" s="3">
        <v>5</v>
      </c>
      <c r="N1177" s="3" t="s">
        <v>10</v>
      </c>
      <c r="O1177" s="3" t="s">
        <v>11</v>
      </c>
      <c r="P1177" s="11" t="s">
        <v>269</v>
      </c>
      <c r="Q1177" s="13">
        <f t="shared" si="137"/>
        <v>1268416.6666666667</v>
      </c>
      <c r="R1177" s="9">
        <v>1239000</v>
      </c>
      <c r="S1177">
        <f t="shared" si="138"/>
        <v>97.680835687536955</v>
      </c>
      <c r="T1177">
        <f t="shared" si="139"/>
        <v>54.036277511333026</v>
      </c>
    </row>
    <row r="1178" spans="1:82" x14ac:dyDescent="0.45">
      <c r="A1178" s="1">
        <f t="shared" si="140"/>
        <v>1177</v>
      </c>
      <c r="B1178" s="2" t="s">
        <v>288</v>
      </c>
      <c r="C1178" s="3" t="s">
        <v>193</v>
      </c>
      <c r="D1178" s="3" t="str">
        <f t="shared" si="136"/>
        <v>P5M3</v>
      </c>
      <c r="E1178" s="3">
        <v>1</v>
      </c>
      <c r="F1178" s="3" t="s">
        <v>266</v>
      </c>
      <c r="G1178" s="3"/>
      <c r="H1178" s="3">
        <v>300</v>
      </c>
      <c r="I1178" s="44">
        <v>0.6</v>
      </c>
      <c r="J1178" s="20">
        <f t="shared" si="141"/>
        <v>20000</v>
      </c>
      <c r="K1178" s="3">
        <v>1</v>
      </c>
      <c r="L1178" s="3">
        <v>96</v>
      </c>
      <c r="M1178" s="3">
        <v>5</v>
      </c>
      <c r="N1178" s="3" t="s">
        <v>10</v>
      </c>
      <c r="O1178" s="3" t="s">
        <v>11</v>
      </c>
      <c r="P1178" s="11" t="s">
        <v>269</v>
      </c>
      <c r="Q1178" s="13">
        <f t="shared" si="137"/>
        <v>1268416.6666666667</v>
      </c>
      <c r="R1178" s="9">
        <v>775037</v>
      </c>
      <c r="S1178">
        <f t="shared" si="138"/>
        <v>61.102713356546865</v>
      </c>
      <c r="T1178">
        <f>+_xlfn.PERCENTILE.EXC(S1178:S1213,0.05)</f>
        <v>60.07062348071743</v>
      </c>
      <c r="V1178" t="str">
        <f>+F1178</f>
        <v>AFFF5-FOMTEC</v>
      </c>
      <c r="W1178" t="s">
        <v>277</v>
      </c>
      <c r="X1178">
        <v>0</v>
      </c>
      <c r="Y1178">
        <f>+J1210</f>
        <v>2.011561591741041</v>
      </c>
      <c r="Z1178">
        <f>+J1206</f>
        <v>6.3565346299016889</v>
      </c>
      <c r="AA1178">
        <f>+J1202</f>
        <v>20.086649430489341</v>
      </c>
      <c r="AB1178">
        <f>+J1198</f>
        <v>63.47381220034633</v>
      </c>
      <c r="AC1178">
        <f>+J1194</f>
        <v>200.57724655309443</v>
      </c>
      <c r="AD1178" s="24">
        <f>+J1190</f>
        <v>633.82409910777835</v>
      </c>
      <c r="AE1178">
        <f>+J1186</f>
        <v>2002.8841531805797</v>
      </c>
      <c r="AF1178">
        <f>+J1182</f>
        <v>6329.1139240506327</v>
      </c>
      <c r="AG1178">
        <f>+J1178</f>
        <v>20000</v>
      </c>
    </row>
    <row r="1179" spans="1:82" x14ac:dyDescent="0.45">
      <c r="A1179" s="1">
        <f t="shared" si="140"/>
        <v>1178</v>
      </c>
      <c r="B1179" s="2" t="s">
        <v>288</v>
      </c>
      <c r="C1179" s="3" t="s">
        <v>195</v>
      </c>
      <c r="D1179" s="3" t="str">
        <f t="shared" si="136"/>
        <v>P5M4</v>
      </c>
      <c r="E1179" s="3">
        <v>2</v>
      </c>
      <c r="F1179" s="3" t="s">
        <v>266</v>
      </c>
      <c r="G1179" s="3"/>
      <c r="H1179" s="3">
        <v>300</v>
      </c>
      <c r="I1179" s="44">
        <v>0.6</v>
      </c>
      <c r="J1179" s="20">
        <f t="shared" si="141"/>
        <v>20000</v>
      </c>
      <c r="K1179" s="3">
        <v>1</v>
      </c>
      <c r="L1179" s="3">
        <v>96</v>
      </c>
      <c r="M1179" s="3">
        <v>5</v>
      </c>
      <c r="N1179" s="3" t="s">
        <v>10</v>
      </c>
      <c r="O1179" s="3" t="s">
        <v>11</v>
      </c>
      <c r="P1179" s="11" t="s">
        <v>269</v>
      </c>
      <c r="Q1179" s="13">
        <f t="shared" si="137"/>
        <v>1268416.6666666667</v>
      </c>
      <c r="R1179" s="9">
        <v>694806</v>
      </c>
      <c r="S1179">
        <f t="shared" si="138"/>
        <v>54.777425924709277</v>
      </c>
      <c r="T1179">
        <f>+T1178</f>
        <v>60.07062348071743</v>
      </c>
      <c r="V1179" t="str">
        <f>+F1178</f>
        <v>AFFF5-FOMTEC</v>
      </c>
      <c r="W1179" t="s">
        <v>278</v>
      </c>
      <c r="X1179">
        <v>0</v>
      </c>
      <c r="Y1179">
        <f>+I1210</f>
        <v>6.0346847752231229E-5</v>
      </c>
      <c r="Z1179">
        <f>+I1206</f>
        <v>1.9069603889705069E-4</v>
      </c>
      <c r="AA1179">
        <f>+I1202</f>
        <v>6.0259948291468024E-4</v>
      </c>
      <c r="AB1179">
        <f>+I1198</f>
        <v>1.9042143660103897E-3</v>
      </c>
      <c r="AC1179">
        <f>+I1194</f>
        <v>6.0173173965928318E-3</v>
      </c>
      <c r="AD1179" s="24">
        <f>+I1190</f>
        <v>1.9014722973233349E-2</v>
      </c>
      <c r="AE1179">
        <f>+I1186</f>
        <v>6.0086524595417391E-2</v>
      </c>
      <c r="AF1179">
        <f>+I1182</f>
        <v>0.18987341772151897</v>
      </c>
      <c r="AG1179">
        <f>+I1178</f>
        <v>0.6</v>
      </c>
    </row>
    <row r="1180" spans="1:82" x14ac:dyDescent="0.45">
      <c r="A1180" s="1">
        <f t="shared" si="140"/>
        <v>1179</v>
      </c>
      <c r="B1180" s="2" t="s">
        <v>288</v>
      </c>
      <c r="C1180" s="3" t="s">
        <v>196</v>
      </c>
      <c r="D1180" s="3" t="str">
        <f t="shared" si="136"/>
        <v>P5N3</v>
      </c>
      <c r="E1180" s="3">
        <v>3</v>
      </c>
      <c r="F1180" s="3" t="s">
        <v>266</v>
      </c>
      <c r="G1180" s="3"/>
      <c r="H1180" s="3">
        <v>300</v>
      </c>
      <c r="I1180" s="44">
        <v>0.6</v>
      </c>
      <c r="J1180" s="20">
        <f t="shared" si="141"/>
        <v>20000</v>
      </c>
      <c r="K1180" s="3">
        <v>1</v>
      </c>
      <c r="L1180" s="3">
        <v>96</v>
      </c>
      <c r="M1180" s="3">
        <v>5</v>
      </c>
      <c r="N1180" s="3" t="s">
        <v>10</v>
      </c>
      <c r="O1180" s="3" t="s">
        <v>11</v>
      </c>
      <c r="P1180" s="11" t="s">
        <v>269</v>
      </c>
      <c r="Q1180" s="13">
        <f t="shared" si="137"/>
        <v>1268416.6666666667</v>
      </c>
      <c r="R1180" s="9">
        <v>773794</v>
      </c>
      <c r="S1180">
        <f t="shared" si="138"/>
        <v>61.00471716707181</v>
      </c>
      <c r="T1180">
        <f t="shared" ref="T1180:T1213" si="142">+T1179</f>
        <v>60.07062348071743</v>
      </c>
      <c r="V1180" t="str">
        <f>+F1178</f>
        <v>AFFF5-FOMTEC</v>
      </c>
    </row>
    <row r="1181" spans="1:82" x14ac:dyDescent="0.45">
      <c r="A1181" s="1">
        <f t="shared" si="140"/>
        <v>1180</v>
      </c>
      <c r="B1181" s="2" t="s">
        <v>288</v>
      </c>
      <c r="C1181" s="3" t="s">
        <v>197</v>
      </c>
      <c r="D1181" s="3" t="str">
        <f t="shared" si="136"/>
        <v>P5N4</v>
      </c>
      <c r="E1181" s="3">
        <v>4</v>
      </c>
      <c r="F1181" s="3" t="s">
        <v>266</v>
      </c>
      <c r="G1181" s="3"/>
      <c r="H1181" s="3">
        <v>300</v>
      </c>
      <c r="I1181" s="44">
        <v>0.6</v>
      </c>
      <c r="J1181" s="20">
        <f t="shared" si="141"/>
        <v>20000</v>
      </c>
      <c r="K1181" s="3">
        <v>1</v>
      </c>
      <c r="L1181" s="3">
        <v>96</v>
      </c>
      <c r="M1181" s="3">
        <v>5</v>
      </c>
      <c r="N1181" s="3" t="s">
        <v>10</v>
      </c>
      <c r="O1181" s="3" t="s">
        <v>11</v>
      </c>
      <c r="P1181" s="11" t="s">
        <v>269</v>
      </c>
      <c r="Q1181" s="13">
        <f t="shared" si="137"/>
        <v>1268416.6666666667</v>
      </c>
      <c r="R1181" s="9">
        <v>789056</v>
      </c>
      <c r="S1181">
        <f t="shared" si="138"/>
        <v>62.207949543393994</v>
      </c>
      <c r="T1181">
        <f t="shared" si="142"/>
        <v>60.07062348071743</v>
      </c>
      <c r="V1181" t="s">
        <v>280</v>
      </c>
      <c r="W1181" t="str">
        <f>+$D$1214</f>
        <v>P5C13</v>
      </c>
      <c r="X1181" t="str">
        <f>+$D$1215</f>
        <v>P5C14</v>
      </c>
      <c r="Y1181" t="str">
        <f>+$D$1216</f>
        <v>P5D13</v>
      </c>
      <c r="Z1181" t="str">
        <f>+$D$1217</f>
        <v>P5D14</v>
      </c>
      <c r="AA1181" t="str">
        <f>+$D$1218</f>
        <v>P5E13</v>
      </c>
      <c r="AB1181" t="str">
        <f>+$D$1219</f>
        <v>P5E14</v>
      </c>
      <c r="AC1181" t="str">
        <f>+$D$1220</f>
        <v>P5F13</v>
      </c>
      <c r="AD1181" s="24" t="str">
        <f>+$D$1221</f>
        <v>P5F14</v>
      </c>
      <c r="AE1181" t="str">
        <f>+$D$1222</f>
        <v>P5G13</v>
      </c>
      <c r="AF1181" t="str">
        <f>+$D$1223</f>
        <v>P5G14</v>
      </c>
      <c r="AG1181" t="str">
        <f>+$D$1224</f>
        <v>P5H13</v>
      </c>
      <c r="AH1181" t="str">
        <f>+$D$1225</f>
        <v>P5H14</v>
      </c>
      <c r="AI1181" t="str">
        <f>+$D$1226</f>
        <v>P5I13</v>
      </c>
      <c r="AJ1181" t="str">
        <f>+$D$1227</f>
        <v>P5I14</v>
      </c>
      <c r="AK1181" t="str">
        <f>+$D$1228</f>
        <v>P5J13</v>
      </c>
      <c r="AL1181" t="str">
        <f>+$D$1229</f>
        <v>P5J14</v>
      </c>
      <c r="AM1181" t="str">
        <f>+$D$1230</f>
        <v>P5K13</v>
      </c>
      <c r="AN1181" t="str">
        <f>+$D$1231</f>
        <v>P5K14</v>
      </c>
      <c r="AO1181" t="str">
        <f>+$D$1232</f>
        <v>P5L13</v>
      </c>
      <c r="AP1181" t="str">
        <f>+$D$1233</f>
        <v>P5L14</v>
      </c>
      <c r="AQ1181" t="str">
        <f>+$D$1234</f>
        <v>P5M13</v>
      </c>
      <c r="AR1181" t="str">
        <f>+$D$1235</f>
        <v>P5M14</v>
      </c>
      <c r="AS1181" t="str">
        <f>+$D$1236</f>
        <v>P5N13</v>
      </c>
      <c r="AT1181" t="str">
        <f>+$D$1237</f>
        <v>P5N14</v>
      </c>
      <c r="AU1181" t="str">
        <f>+D1178</f>
        <v>P5M3</v>
      </c>
      <c r="AV1181" t="str">
        <f>+D1179</f>
        <v>P5M4</v>
      </c>
      <c r="AW1181" t="str">
        <f>+D1180</f>
        <v>P5N3</v>
      </c>
      <c r="AX1181" t="str">
        <f>+D1181</f>
        <v>P5N4</v>
      </c>
      <c r="AY1181" t="str">
        <f>+D1182</f>
        <v>P5M5</v>
      </c>
      <c r="AZ1181" t="str">
        <f>+D1183</f>
        <v>P5M6</v>
      </c>
      <c r="BA1181" t="str">
        <f>+D1184</f>
        <v>P5N5</v>
      </c>
      <c r="BB1181" t="str">
        <f>+D1185</f>
        <v>P5N6</v>
      </c>
      <c r="BC1181" t="str">
        <f>+D1186</f>
        <v>P5M7</v>
      </c>
      <c r="BD1181" t="str">
        <f>+D1187</f>
        <v>P5M8</v>
      </c>
      <c r="BE1181" t="str">
        <f>+D1188</f>
        <v>P5N7</v>
      </c>
      <c r="BF1181" t="str">
        <f>+D1189</f>
        <v>P5N8</v>
      </c>
      <c r="BG1181" t="str">
        <f>+D1190</f>
        <v>P5M9</v>
      </c>
      <c r="BH1181" t="str">
        <f>+D1191</f>
        <v>P5M10</v>
      </c>
      <c r="BI1181" t="str">
        <f>+D1192</f>
        <v>P5N9</v>
      </c>
      <c r="BJ1181" t="str">
        <f>+D1193</f>
        <v>P5N10</v>
      </c>
      <c r="BK1181" t="str">
        <f>+D1194</f>
        <v>P5M11</v>
      </c>
      <c r="BL1181" t="str">
        <f>+D1195</f>
        <v>P5M12</v>
      </c>
      <c r="BM1181" t="str">
        <f>+D1196</f>
        <v>P5N11</v>
      </c>
      <c r="BN1181" t="str">
        <f>+D1197</f>
        <v>P5N12</v>
      </c>
      <c r="BO1181" t="str">
        <f>+D1198</f>
        <v>P5M15</v>
      </c>
      <c r="BP1181" t="str">
        <f>+D1199</f>
        <v>P5M16</v>
      </c>
      <c r="BQ1181" t="str">
        <f>+D1200</f>
        <v>P5N15</v>
      </c>
      <c r="BR1181" t="str">
        <f>+D1201</f>
        <v>P5N16</v>
      </c>
      <c r="BS1181" t="str">
        <f>+D1202</f>
        <v>P5M17</v>
      </c>
      <c r="BT1181" t="str">
        <f>+D1203</f>
        <v>P5M18</v>
      </c>
      <c r="BU1181" t="str">
        <f>+D1204</f>
        <v>P5N17</v>
      </c>
      <c r="BV1181" t="str">
        <f>+D1205</f>
        <v>P5N18</v>
      </c>
      <c r="BW1181" t="str">
        <f>+D1206</f>
        <v>P5M19</v>
      </c>
      <c r="BX1181" t="str">
        <f>+D1207</f>
        <v>P5M20</v>
      </c>
      <c r="BY1181" t="str">
        <f>+D1208</f>
        <v>P5N19</v>
      </c>
      <c r="BZ1181" t="str">
        <f>+D1209</f>
        <v>P5N20</v>
      </c>
      <c r="CA1181" t="str">
        <f>+D1210</f>
        <v>P5M21</v>
      </c>
      <c r="CB1181" t="str">
        <f>+D1211</f>
        <v>P5M22</v>
      </c>
      <c r="CC1181" t="str">
        <f>+D1212</f>
        <v>P5N21</v>
      </c>
      <c r="CD1181" t="str">
        <f>+D1213</f>
        <v>P5N22</v>
      </c>
    </row>
    <row r="1182" spans="1:82" x14ac:dyDescent="0.45">
      <c r="A1182" s="1">
        <f t="shared" si="140"/>
        <v>1181</v>
      </c>
      <c r="B1182" s="2" t="s">
        <v>288</v>
      </c>
      <c r="C1182" s="3" t="s">
        <v>198</v>
      </c>
      <c r="D1182" s="3" t="str">
        <f t="shared" si="136"/>
        <v>P5M5</v>
      </c>
      <c r="E1182" s="3">
        <v>1</v>
      </c>
      <c r="F1182" s="3" t="s">
        <v>266</v>
      </c>
      <c r="G1182" s="3"/>
      <c r="H1182" s="3">
        <v>300</v>
      </c>
      <c r="I1182" s="44">
        <v>0.18987341772151897</v>
      </c>
      <c r="J1182" s="20">
        <f t="shared" si="141"/>
        <v>6329.1139240506327</v>
      </c>
      <c r="K1182" s="3">
        <v>1</v>
      </c>
      <c r="L1182" s="3">
        <v>96</v>
      </c>
      <c r="M1182" s="3">
        <v>5</v>
      </c>
      <c r="N1182" s="3" t="s">
        <v>10</v>
      </c>
      <c r="O1182" s="3" t="s">
        <v>11</v>
      </c>
      <c r="P1182" s="11" t="s">
        <v>269</v>
      </c>
      <c r="Q1182" s="13">
        <f t="shared" si="137"/>
        <v>1268416.6666666667</v>
      </c>
      <c r="R1182" s="9">
        <v>1121000</v>
      </c>
      <c r="S1182">
        <f t="shared" si="138"/>
        <v>88.377898955390577</v>
      </c>
      <c r="T1182">
        <f t="shared" si="142"/>
        <v>60.07062348071743</v>
      </c>
      <c r="V1182" t="s">
        <v>281</v>
      </c>
      <c r="W1182" s="23">
        <f>+$I$1214</f>
        <v>0</v>
      </c>
      <c r="X1182" s="23">
        <f>+$I$1215</f>
        <v>0</v>
      </c>
      <c r="Y1182" s="23">
        <f>+$I$1216</f>
        <v>0</v>
      </c>
      <c r="Z1182" s="23">
        <f>+$I$1217</f>
        <v>0</v>
      </c>
      <c r="AA1182" s="23">
        <f>+$I$1218</f>
        <v>0</v>
      </c>
      <c r="AB1182" s="23">
        <f>+$I$1219</f>
        <v>0</v>
      </c>
      <c r="AC1182" s="23">
        <f>+$I$1220</f>
        <v>0</v>
      </c>
      <c r="AD1182" s="25">
        <f>+$I$1221</f>
        <v>0</v>
      </c>
      <c r="AE1182" s="23">
        <f>+$I$1222</f>
        <v>0</v>
      </c>
      <c r="AF1182" s="23">
        <f>+$I$1223</f>
        <v>0</v>
      </c>
      <c r="AG1182" s="23">
        <f>+$I$1224</f>
        <v>0</v>
      </c>
      <c r="AH1182" s="23">
        <f>+$I$1225</f>
        <v>0</v>
      </c>
      <c r="AI1182" s="23">
        <f>+$I$1226</f>
        <v>0</v>
      </c>
      <c r="AJ1182" s="23">
        <f>+$I$1227</f>
        <v>0</v>
      </c>
      <c r="AK1182" s="23">
        <f>+$I$1228</f>
        <v>0</v>
      </c>
      <c r="AL1182" s="23">
        <f>+$I$1229</f>
        <v>0</v>
      </c>
      <c r="AM1182" s="23">
        <f>+$I$1230</f>
        <v>0</v>
      </c>
      <c r="AN1182" s="23">
        <f>+$I$1231</f>
        <v>0</v>
      </c>
      <c r="AO1182" s="23">
        <f>+$I$1232</f>
        <v>0</v>
      </c>
      <c r="AP1182" s="23">
        <f>+$I$1233</f>
        <v>0</v>
      </c>
      <c r="AQ1182" s="23">
        <f>+$I$1234</f>
        <v>0</v>
      </c>
      <c r="AR1182" s="23">
        <f>+$I$1235</f>
        <v>0</v>
      </c>
      <c r="AS1182" s="23">
        <f>+$I$1236</f>
        <v>0</v>
      </c>
      <c r="AT1182" s="23">
        <f>+$I$1237</f>
        <v>0</v>
      </c>
      <c r="AU1182">
        <f>+I1178</f>
        <v>0.6</v>
      </c>
      <c r="AV1182">
        <f>+I1179</f>
        <v>0.6</v>
      </c>
      <c r="AW1182">
        <f>+I1180</f>
        <v>0.6</v>
      </c>
      <c r="AX1182">
        <f>+I1181</f>
        <v>0.6</v>
      </c>
      <c r="AY1182">
        <f>+I1182</f>
        <v>0.18987341772151897</v>
      </c>
      <c r="AZ1182">
        <f>+I1183</f>
        <v>0.18987341772151897</v>
      </c>
      <c r="BA1182">
        <f>+I1184</f>
        <v>0.18987341772151897</v>
      </c>
      <c r="BB1182">
        <f>+I1185</f>
        <v>0.18987341772151897</v>
      </c>
      <c r="BC1182">
        <f>+I1186</f>
        <v>6.0086524595417391E-2</v>
      </c>
      <c r="BD1182">
        <f>+I1187</f>
        <v>6.0086524595417391E-2</v>
      </c>
      <c r="BE1182">
        <f>+I1188</f>
        <v>6.0086524595417391E-2</v>
      </c>
      <c r="BF1182">
        <f>+I1189</f>
        <v>6.0086524595417391E-2</v>
      </c>
      <c r="BG1182">
        <f>+I1190</f>
        <v>1.9014722973233349E-2</v>
      </c>
      <c r="BH1182">
        <f>+I1191</f>
        <v>1.9014722973233349E-2</v>
      </c>
      <c r="BI1182">
        <f>+I1192</f>
        <v>1.9014722973233349E-2</v>
      </c>
      <c r="BJ1182">
        <f>+I1193</f>
        <v>1.9014722973233349E-2</v>
      </c>
      <c r="BK1182">
        <f>+I1194</f>
        <v>6.0173173965928318E-3</v>
      </c>
      <c r="BL1182">
        <f>+I1195</f>
        <v>6.0173173965928318E-3</v>
      </c>
      <c r="BM1182">
        <f>+I1196</f>
        <v>6.0173173965928318E-3</v>
      </c>
      <c r="BN1182">
        <f>+I1197</f>
        <v>6.0173173965928318E-3</v>
      </c>
      <c r="BO1182">
        <f>+I1198</f>
        <v>1.9042143660103897E-3</v>
      </c>
      <c r="BP1182">
        <f>+I1199</f>
        <v>1.9042143660103897E-3</v>
      </c>
      <c r="BQ1182">
        <f>+I1200</f>
        <v>1.9042143660103897E-3</v>
      </c>
      <c r="BR1182">
        <f>+I1201</f>
        <v>1.9042143660103897E-3</v>
      </c>
      <c r="BS1182">
        <f>+I1202</f>
        <v>6.0259948291468024E-4</v>
      </c>
      <c r="BT1182">
        <f>+I1203</f>
        <v>6.0259948291468024E-4</v>
      </c>
      <c r="BU1182">
        <f>+I1204</f>
        <v>6.0259948291468024E-4</v>
      </c>
      <c r="BV1182">
        <f>+I1205</f>
        <v>6.0259948291468024E-4</v>
      </c>
      <c r="BW1182">
        <f>+I1206</f>
        <v>1.9069603889705069E-4</v>
      </c>
      <c r="BX1182">
        <f>+I1207</f>
        <v>1.9069603889705069E-4</v>
      </c>
      <c r="BY1182">
        <f>+I1208</f>
        <v>1.9069603889705069E-4</v>
      </c>
      <c r="BZ1182">
        <f>+I1209</f>
        <v>1.9069603889705069E-4</v>
      </c>
      <c r="CA1182">
        <f>+I1210</f>
        <v>6.0346847752231229E-5</v>
      </c>
      <c r="CB1182">
        <f>+I1211</f>
        <v>6.0346847752231229E-5</v>
      </c>
      <c r="CC1182">
        <f>+I1212</f>
        <v>6.0346847752231229E-5</v>
      </c>
      <c r="CD1182">
        <f>+I1213</f>
        <v>6.0346847752231229E-5</v>
      </c>
    </row>
    <row r="1183" spans="1:82" x14ac:dyDescent="0.45">
      <c r="A1183" s="1">
        <f t="shared" si="140"/>
        <v>1182</v>
      </c>
      <c r="B1183" s="2" t="s">
        <v>288</v>
      </c>
      <c r="C1183" s="3" t="s">
        <v>199</v>
      </c>
      <c r="D1183" s="3" t="str">
        <f t="shared" si="136"/>
        <v>P5M6</v>
      </c>
      <c r="E1183" s="3">
        <v>2</v>
      </c>
      <c r="F1183" s="3" t="s">
        <v>266</v>
      </c>
      <c r="G1183" s="3"/>
      <c r="H1183" s="3">
        <v>300</v>
      </c>
      <c r="I1183" s="44">
        <v>0.18987341772151897</v>
      </c>
      <c r="J1183" s="20">
        <f t="shared" si="141"/>
        <v>6329.1139240506327</v>
      </c>
      <c r="K1183" s="3">
        <v>1</v>
      </c>
      <c r="L1183" s="3">
        <v>96</v>
      </c>
      <c r="M1183" s="3">
        <v>5</v>
      </c>
      <c r="N1183" s="3" t="s">
        <v>10</v>
      </c>
      <c r="O1183" s="3" t="s">
        <v>11</v>
      </c>
      <c r="P1183" s="11" t="s">
        <v>269</v>
      </c>
      <c r="Q1183" s="13">
        <f t="shared" si="137"/>
        <v>1268416.6666666667</v>
      </c>
      <c r="R1183" s="9">
        <v>1098000</v>
      </c>
      <c r="S1183">
        <f t="shared" si="138"/>
        <v>86.564614677090859</v>
      </c>
      <c r="T1183">
        <f t="shared" si="142"/>
        <v>60.07062348071743</v>
      </c>
      <c r="V1183" s="19" t="str">
        <f>+$R$1</f>
        <v>ATP Depletion (CTG-RLU)</v>
      </c>
      <c r="W1183">
        <f>+$R$1214</f>
        <v>1235000</v>
      </c>
      <c r="X1183">
        <f>+$R$1215</f>
        <v>1256000</v>
      </c>
      <c r="Y1183">
        <f>+$R$1216</f>
        <v>1278000</v>
      </c>
      <c r="Z1183">
        <f>+$R$1217</f>
        <v>1216000</v>
      </c>
      <c r="AA1183">
        <f>+$R$1218</f>
        <v>1302000</v>
      </c>
      <c r="AB1183">
        <f>+$R$1219</f>
        <v>1255000</v>
      </c>
      <c r="AC1183">
        <f>+$R$1220</f>
        <v>1294000</v>
      </c>
      <c r="AD1183" s="24">
        <f>+$R$1221</f>
        <v>1269000</v>
      </c>
      <c r="AE1183">
        <f>+$R$1222</f>
        <v>1316000</v>
      </c>
      <c r="AF1183">
        <f>+$R$1223</f>
        <v>1245000</v>
      </c>
      <c r="AG1183">
        <f>+$R$1224</f>
        <v>1264000</v>
      </c>
      <c r="AH1183">
        <f>+$R$1225</f>
        <v>1252000</v>
      </c>
      <c r="AI1183">
        <f>+$R$1226</f>
        <v>1287000</v>
      </c>
      <c r="AJ1183">
        <f>+$R$1227</f>
        <v>1181000</v>
      </c>
      <c r="AK1183">
        <f>+$R$1228</f>
        <v>1275000</v>
      </c>
      <c r="AL1183">
        <f>+$R$1229</f>
        <v>1251000</v>
      </c>
      <c r="AM1183">
        <f>+$R$1230</f>
        <v>1278000</v>
      </c>
      <c r="AN1183">
        <f>+$R$1231</f>
        <v>1243000</v>
      </c>
      <c r="AO1183">
        <f>+$R$1232</f>
        <v>1285000</v>
      </c>
      <c r="AP1183">
        <f>+$R$1233</f>
        <v>1266000</v>
      </c>
      <c r="AQ1183">
        <f>+$R$1234</f>
        <v>1283000</v>
      </c>
      <c r="AR1183">
        <f>+$R$1235</f>
        <v>1269000</v>
      </c>
      <c r="AS1183">
        <f>+$R$1236</f>
        <v>1325000</v>
      </c>
      <c r="AT1183">
        <f>+$R$1237</f>
        <v>1317000</v>
      </c>
      <c r="AU1183">
        <f>+R1178</f>
        <v>775037</v>
      </c>
      <c r="AV1183">
        <f>+R1179</f>
        <v>694806</v>
      </c>
      <c r="AW1183">
        <f>+R1180</f>
        <v>773794</v>
      </c>
      <c r="AX1183">
        <f>+R1181</f>
        <v>789056</v>
      </c>
      <c r="AY1183">
        <f>+R1182</f>
        <v>1121000</v>
      </c>
      <c r="AZ1183">
        <f>+R1183</f>
        <v>1098000</v>
      </c>
      <c r="BA1183">
        <f>+R1184</f>
        <v>1074000</v>
      </c>
      <c r="BB1183">
        <f>+R1185</f>
        <v>1208000</v>
      </c>
      <c r="BC1183">
        <f>+R1186</f>
        <v>1295000</v>
      </c>
      <c r="BD1183">
        <f>+R1187</f>
        <v>1233000</v>
      </c>
      <c r="BE1183">
        <f>+R1188</f>
        <v>1272000</v>
      </c>
      <c r="BF1183">
        <f>+R1189</f>
        <v>1311000</v>
      </c>
      <c r="BG1183">
        <f>+R1190</f>
        <v>1345000</v>
      </c>
      <c r="BH1183">
        <f>+R1191</f>
        <v>1270000</v>
      </c>
      <c r="BI1183">
        <f>+R1192</f>
        <v>1294000</v>
      </c>
      <c r="BJ1183">
        <f>+R1193</f>
        <v>1342000</v>
      </c>
      <c r="BK1183">
        <f>+R1194</f>
        <v>1324000</v>
      </c>
      <c r="BL1183">
        <f>+R1195</f>
        <v>1199000</v>
      </c>
      <c r="BM1183">
        <f>+R1196</f>
        <v>1298000</v>
      </c>
      <c r="BN1183">
        <f>+R1197</f>
        <v>1323000</v>
      </c>
      <c r="BO1183">
        <f>+R1198</f>
        <v>1335000</v>
      </c>
      <c r="BP1183">
        <f>+R1199</f>
        <v>1278000</v>
      </c>
      <c r="BQ1183">
        <f>+R1200</f>
        <v>1300000</v>
      </c>
      <c r="BR1183">
        <f>+R1201</f>
        <v>1306000</v>
      </c>
      <c r="BS1183">
        <f>+R1202</f>
        <v>1297000</v>
      </c>
      <c r="BT1183">
        <f>+R1203</f>
        <v>1291000</v>
      </c>
      <c r="BU1183">
        <f>+R1204</f>
        <v>1290000</v>
      </c>
      <c r="BV1183">
        <f>+R1205</f>
        <v>1334000</v>
      </c>
      <c r="BW1183">
        <f>+R1206</f>
        <v>1339000</v>
      </c>
      <c r="BX1183">
        <f>+R1207</f>
        <v>1249000</v>
      </c>
      <c r="BY1183">
        <f>+R1208</f>
        <v>1292000</v>
      </c>
      <c r="BZ1183">
        <f>+R1209</f>
        <v>1337000</v>
      </c>
      <c r="CA1183">
        <f>+R1210</f>
        <v>1313000</v>
      </c>
      <c r="CB1183">
        <f>+R1211</f>
        <v>1246000</v>
      </c>
      <c r="CC1183">
        <f>+R1212</f>
        <v>1312000</v>
      </c>
      <c r="CD1183">
        <f>+R1213</f>
        <v>1300000</v>
      </c>
    </row>
    <row r="1184" spans="1:82" x14ac:dyDescent="0.45">
      <c r="A1184" s="1">
        <f t="shared" si="140"/>
        <v>1183</v>
      </c>
      <c r="B1184" s="2" t="s">
        <v>288</v>
      </c>
      <c r="C1184" s="3" t="s">
        <v>200</v>
      </c>
      <c r="D1184" s="3" t="str">
        <f t="shared" si="136"/>
        <v>P5N5</v>
      </c>
      <c r="E1184" s="3">
        <v>3</v>
      </c>
      <c r="F1184" s="3" t="s">
        <v>266</v>
      </c>
      <c r="G1184" s="3"/>
      <c r="H1184" s="3">
        <v>300</v>
      </c>
      <c r="I1184" s="44">
        <v>0.18987341772151897</v>
      </c>
      <c r="J1184" s="20">
        <f t="shared" si="141"/>
        <v>6329.1139240506327</v>
      </c>
      <c r="K1184" s="3">
        <v>1</v>
      </c>
      <c r="L1184" s="3">
        <v>96</v>
      </c>
      <c r="M1184" s="3">
        <v>5</v>
      </c>
      <c r="N1184" s="3" t="s">
        <v>10</v>
      </c>
      <c r="O1184" s="3" t="s">
        <v>11</v>
      </c>
      <c r="P1184" s="11" t="s">
        <v>269</v>
      </c>
      <c r="Q1184" s="13">
        <f t="shared" si="137"/>
        <v>1268416.6666666667</v>
      </c>
      <c r="R1184" s="9">
        <v>1074000</v>
      </c>
      <c r="S1184">
        <f t="shared" si="138"/>
        <v>84.67249195190854</v>
      </c>
      <c r="T1184">
        <f t="shared" si="142"/>
        <v>60.07062348071743</v>
      </c>
    </row>
    <row r="1185" spans="1:20" x14ac:dyDescent="0.45">
      <c r="A1185" s="1">
        <f t="shared" si="140"/>
        <v>1184</v>
      </c>
      <c r="B1185" s="2" t="s">
        <v>288</v>
      </c>
      <c r="C1185" s="3" t="s">
        <v>201</v>
      </c>
      <c r="D1185" s="3" t="str">
        <f t="shared" si="136"/>
        <v>P5N6</v>
      </c>
      <c r="E1185" s="3">
        <v>4</v>
      </c>
      <c r="F1185" s="3" t="s">
        <v>266</v>
      </c>
      <c r="G1185" s="3"/>
      <c r="H1185" s="3">
        <v>300</v>
      </c>
      <c r="I1185" s="44">
        <v>0.18987341772151897</v>
      </c>
      <c r="J1185" s="20">
        <f t="shared" si="141"/>
        <v>6329.1139240506327</v>
      </c>
      <c r="K1185" s="3">
        <v>1</v>
      </c>
      <c r="L1185" s="3">
        <v>96</v>
      </c>
      <c r="M1185" s="3">
        <v>5</v>
      </c>
      <c r="N1185" s="3" t="s">
        <v>10</v>
      </c>
      <c r="O1185" s="3" t="s">
        <v>11</v>
      </c>
      <c r="P1185" s="11" t="s">
        <v>269</v>
      </c>
      <c r="Q1185" s="13">
        <f t="shared" si="137"/>
        <v>1268416.6666666667</v>
      </c>
      <c r="R1185" s="9">
        <v>1208000</v>
      </c>
      <c r="S1185">
        <f t="shared" si="138"/>
        <v>95.236843834176469</v>
      </c>
      <c r="T1185">
        <f t="shared" si="142"/>
        <v>60.07062348071743</v>
      </c>
    </row>
    <row r="1186" spans="1:20" x14ac:dyDescent="0.45">
      <c r="A1186" s="1">
        <f t="shared" si="140"/>
        <v>1185</v>
      </c>
      <c r="B1186" s="2" t="s">
        <v>288</v>
      </c>
      <c r="C1186" s="3" t="s">
        <v>202</v>
      </c>
      <c r="D1186" s="3" t="str">
        <f t="shared" si="136"/>
        <v>P5M7</v>
      </c>
      <c r="E1186" s="3">
        <v>1</v>
      </c>
      <c r="F1186" s="3" t="s">
        <v>266</v>
      </c>
      <c r="G1186" s="3"/>
      <c r="H1186" s="3">
        <v>300</v>
      </c>
      <c r="I1186" s="44">
        <v>6.0086524595417391E-2</v>
      </c>
      <c r="J1186" s="20">
        <f t="shared" si="141"/>
        <v>2002.8841531805797</v>
      </c>
      <c r="K1186" s="3">
        <v>1</v>
      </c>
      <c r="L1186" s="3">
        <v>96</v>
      </c>
      <c r="M1186" s="3">
        <v>5</v>
      </c>
      <c r="N1186" s="3" t="s">
        <v>10</v>
      </c>
      <c r="O1186" s="3" t="s">
        <v>11</v>
      </c>
      <c r="P1186" s="11" t="s">
        <v>269</v>
      </c>
      <c r="Q1186" s="13">
        <f t="shared" si="137"/>
        <v>1268416.6666666667</v>
      </c>
      <c r="R1186" s="9">
        <v>1295000</v>
      </c>
      <c r="S1186">
        <f t="shared" si="138"/>
        <v>102.09578871296235</v>
      </c>
      <c r="T1186">
        <f t="shared" si="142"/>
        <v>60.07062348071743</v>
      </c>
    </row>
    <row r="1187" spans="1:20" x14ac:dyDescent="0.45">
      <c r="A1187" s="1">
        <f t="shared" si="140"/>
        <v>1186</v>
      </c>
      <c r="B1187" s="2" t="s">
        <v>288</v>
      </c>
      <c r="C1187" s="3" t="s">
        <v>203</v>
      </c>
      <c r="D1187" s="3" t="str">
        <f t="shared" si="136"/>
        <v>P5M8</v>
      </c>
      <c r="E1187" s="3">
        <v>2</v>
      </c>
      <c r="F1187" s="3" t="s">
        <v>266</v>
      </c>
      <c r="G1187" s="3"/>
      <c r="H1187" s="3">
        <v>300</v>
      </c>
      <c r="I1187" s="44">
        <v>6.0086524595417391E-2</v>
      </c>
      <c r="J1187" s="20">
        <f t="shared" si="141"/>
        <v>2002.8841531805797</v>
      </c>
      <c r="K1187" s="3">
        <v>1</v>
      </c>
      <c r="L1187" s="3">
        <v>96</v>
      </c>
      <c r="M1187" s="3">
        <v>5</v>
      </c>
      <c r="N1187" s="3" t="s">
        <v>10</v>
      </c>
      <c r="O1187" s="3" t="s">
        <v>11</v>
      </c>
      <c r="P1187" s="11" t="s">
        <v>269</v>
      </c>
      <c r="Q1187" s="13">
        <f t="shared" si="137"/>
        <v>1268416.6666666667</v>
      </c>
      <c r="R1187" s="9">
        <v>1233000</v>
      </c>
      <c r="S1187">
        <f t="shared" si="138"/>
        <v>97.207805006241372</v>
      </c>
      <c r="T1187">
        <f t="shared" si="142"/>
        <v>60.07062348071743</v>
      </c>
    </row>
    <row r="1188" spans="1:20" x14ac:dyDescent="0.45">
      <c r="A1188" s="1">
        <f t="shared" si="140"/>
        <v>1187</v>
      </c>
      <c r="B1188" s="2" t="s">
        <v>288</v>
      </c>
      <c r="C1188" s="3" t="s">
        <v>204</v>
      </c>
      <c r="D1188" s="3" t="str">
        <f t="shared" si="136"/>
        <v>P5N7</v>
      </c>
      <c r="E1188" s="3">
        <v>3</v>
      </c>
      <c r="F1188" s="3" t="s">
        <v>266</v>
      </c>
      <c r="G1188" s="3"/>
      <c r="H1188" s="3">
        <v>300</v>
      </c>
      <c r="I1188" s="44">
        <v>6.0086524595417391E-2</v>
      </c>
      <c r="J1188" s="20">
        <f t="shared" si="141"/>
        <v>2002.8841531805797</v>
      </c>
      <c r="K1188" s="3">
        <v>1</v>
      </c>
      <c r="L1188" s="3">
        <v>96</v>
      </c>
      <c r="M1188" s="3">
        <v>5</v>
      </c>
      <c r="N1188" s="3" t="s">
        <v>10</v>
      </c>
      <c r="O1188" s="3" t="s">
        <v>11</v>
      </c>
      <c r="P1188" s="11" t="s">
        <v>269</v>
      </c>
      <c r="Q1188" s="13">
        <f t="shared" si="137"/>
        <v>1268416.6666666667</v>
      </c>
      <c r="R1188" s="9">
        <v>1272000</v>
      </c>
      <c r="S1188">
        <f t="shared" si="138"/>
        <v>100.28250443466263</v>
      </c>
      <c r="T1188">
        <f t="shared" si="142"/>
        <v>60.07062348071743</v>
      </c>
    </row>
    <row r="1189" spans="1:20" x14ac:dyDescent="0.45">
      <c r="A1189" s="1">
        <f t="shared" si="140"/>
        <v>1188</v>
      </c>
      <c r="B1189" s="2" t="s">
        <v>288</v>
      </c>
      <c r="C1189" s="3" t="s">
        <v>205</v>
      </c>
      <c r="D1189" s="3" t="str">
        <f t="shared" si="136"/>
        <v>P5N8</v>
      </c>
      <c r="E1189" s="3">
        <v>4</v>
      </c>
      <c r="F1189" s="3" t="s">
        <v>266</v>
      </c>
      <c r="G1189" s="3"/>
      <c r="H1189" s="3">
        <v>300</v>
      </c>
      <c r="I1189" s="44">
        <v>6.0086524595417391E-2</v>
      </c>
      <c r="J1189" s="20">
        <f t="shared" si="141"/>
        <v>2002.8841531805797</v>
      </c>
      <c r="K1189" s="3">
        <v>1</v>
      </c>
      <c r="L1189" s="3">
        <v>96</v>
      </c>
      <c r="M1189" s="3">
        <v>5</v>
      </c>
      <c r="N1189" s="3" t="s">
        <v>10</v>
      </c>
      <c r="O1189" s="3" t="s">
        <v>11</v>
      </c>
      <c r="P1189" s="11" t="s">
        <v>269</v>
      </c>
      <c r="Q1189" s="13">
        <f t="shared" si="137"/>
        <v>1268416.6666666667</v>
      </c>
      <c r="R1189" s="9">
        <v>1311000</v>
      </c>
      <c r="S1189">
        <f t="shared" si="138"/>
        <v>103.3572038630839</v>
      </c>
      <c r="T1189">
        <f t="shared" si="142"/>
        <v>60.07062348071743</v>
      </c>
    </row>
    <row r="1190" spans="1:20" x14ac:dyDescent="0.45">
      <c r="A1190" s="1">
        <f t="shared" si="140"/>
        <v>1189</v>
      </c>
      <c r="B1190" s="2" t="s">
        <v>288</v>
      </c>
      <c r="C1190" s="3" t="s">
        <v>206</v>
      </c>
      <c r="D1190" s="3" t="str">
        <f t="shared" si="136"/>
        <v>P5M9</v>
      </c>
      <c r="E1190" s="3">
        <v>1</v>
      </c>
      <c r="F1190" s="3" t="s">
        <v>266</v>
      </c>
      <c r="G1190" s="3"/>
      <c r="H1190" s="3">
        <v>300</v>
      </c>
      <c r="I1190" s="44">
        <v>1.9014722973233349E-2</v>
      </c>
      <c r="J1190" s="20">
        <f t="shared" si="141"/>
        <v>633.82409910777835</v>
      </c>
      <c r="K1190" s="3">
        <v>1</v>
      </c>
      <c r="L1190" s="3">
        <v>96</v>
      </c>
      <c r="M1190" s="3">
        <v>5</v>
      </c>
      <c r="N1190" s="3" t="s">
        <v>10</v>
      </c>
      <c r="O1190" s="3" t="s">
        <v>11</v>
      </c>
      <c r="P1190" s="11" t="s">
        <v>269</v>
      </c>
      <c r="Q1190" s="13">
        <f t="shared" si="137"/>
        <v>1268416.6666666667</v>
      </c>
      <c r="R1190" s="9">
        <v>1345000</v>
      </c>
      <c r="S1190">
        <f t="shared" si="138"/>
        <v>106.03771105709217</v>
      </c>
      <c r="T1190">
        <f t="shared" si="142"/>
        <v>60.07062348071743</v>
      </c>
    </row>
    <row r="1191" spans="1:20" x14ac:dyDescent="0.45">
      <c r="A1191" s="1">
        <f t="shared" si="140"/>
        <v>1190</v>
      </c>
      <c r="B1191" s="2" t="s">
        <v>288</v>
      </c>
      <c r="C1191" s="3" t="s">
        <v>207</v>
      </c>
      <c r="D1191" s="3" t="str">
        <f t="shared" ref="D1191:D1253" si="143">+CONCATENATE(B1191,C1191)</f>
        <v>P5M10</v>
      </c>
      <c r="E1191" s="3">
        <v>2</v>
      </c>
      <c r="F1191" s="3" t="s">
        <v>266</v>
      </c>
      <c r="G1191" s="3"/>
      <c r="H1191" s="3">
        <v>300</v>
      </c>
      <c r="I1191" s="44">
        <v>1.9014722973233349E-2</v>
      </c>
      <c r="J1191" s="20">
        <f t="shared" si="141"/>
        <v>633.82409910777835</v>
      </c>
      <c r="K1191" s="3">
        <v>1</v>
      </c>
      <c r="L1191" s="3">
        <v>96</v>
      </c>
      <c r="M1191" s="3">
        <v>5</v>
      </c>
      <c r="N1191" s="3" t="s">
        <v>10</v>
      </c>
      <c r="O1191" s="3" t="s">
        <v>11</v>
      </c>
      <c r="P1191" s="11" t="s">
        <v>269</v>
      </c>
      <c r="Q1191" s="13">
        <f t="shared" ref="Q1191:Q1213" si="144">+IF(P1191="media",AVERAGE(R$1214:R$1237))</f>
        <v>1268416.6666666667</v>
      </c>
      <c r="R1191" s="9">
        <v>1270000</v>
      </c>
      <c r="S1191">
        <f t="shared" ref="S1191:S1213" si="145">+R1191/Q1191*100</f>
        <v>100.12482754089744</v>
      </c>
      <c r="T1191">
        <f t="shared" si="142"/>
        <v>60.07062348071743</v>
      </c>
    </row>
    <row r="1192" spans="1:20" x14ac:dyDescent="0.45">
      <c r="A1192" s="1">
        <f t="shared" si="140"/>
        <v>1191</v>
      </c>
      <c r="B1192" s="2" t="s">
        <v>288</v>
      </c>
      <c r="C1192" s="3" t="s">
        <v>208</v>
      </c>
      <c r="D1192" s="3" t="str">
        <f t="shared" si="143"/>
        <v>P5N9</v>
      </c>
      <c r="E1192" s="3">
        <v>3</v>
      </c>
      <c r="F1192" s="3" t="s">
        <v>266</v>
      </c>
      <c r="G1192" s="3"/>
      <c r="H1192" s="3">
        <v>300</v>
      </c>
      <c r="I1192" s="44">
        <v>1.9014722973233349E-2</v>
      </c>
      <c r="J1192" s="20">
        <f t="shared" si="141"/>
        <v>633.82409910777835</v>
      </c>
      <c r="K1192" s="3">
        <v>1</v>
      </c>
      <c r="L1192" s="3">
        <v>96</v>
      </c>
      <c r="M1192" s="3">
        <v>5</v>
      </c>
      <c r="N1192" s="3" t="s">
        <v>10</v>
      </c>
      <c r="O1192" s="3" t="s">
        <v>11</v>
      </c>
      <c r="P1192" s="11" t="s">
        <v>269</v>
      </c>
      <c r="Q1192" s="13">
        <f t="shared" si="144"/>
        <v>1268416.6666666667</v>
      </c>
      <c r="R1192" s="9">
        <v>1294000</v>
      </c>
      <c r="S1192">
        <f t="shared" si="145"/>
        <v>102.01695026607976</v>
      </c>
      <c r="T1192">
        <f t="shared" si="142"/>
        <v>60.07062348071743</v>
      </c>
    </row>
    <row r="1193" spans="1:20" x14ac:dyDescent="0.45">
      <c r="A1193" s="1">
        <f t="shared" si="140"/>
        <v>1192</v>
      </c>
      <c r="B1193" s="2" t="s">
        <v>288</v>
      </c>
      <c r="C1193" s="3" t="s">
        <v>209</v>
      </c>
      <c r="D1193" s="3" t="str">
        <f t="shared" si="143"/>
        <v>P5N10</v>
      </c>
      <c r="E1193" s="3">
        <v>4</v>
      </c>
      <c r="F1193" s="3" t="s">
        <v>266</v>
      </c>
      <c r="G1193" s="3"/>
      <c r="H1193" s="3">
        <v>300</v>
      </c>
      <c r="I1193" s="44">
        <v>1.9014722973233349E-2</v>
      </c>
      <c r="J1193" s="20">
        <f t="shared" si="141"/>
        <v>633.82409910777835</v>
      </c>
      <c r="K1193" s="3">
        <v>1</v>
      </c>
      <c r="L1193" s="3">
        <v>96</v>
      </c>
      <c r="M1193" s="3">
        <v>5</v>
      </c>
      <c r="N1193" s="3" t="s">
        <v>10</v>
      </c>
      <c r="O1193" s="3" t="s">
        <v>11</v>
      </c>
      <c r="P1193" s="11" t="s">
        <v>269</v>
      </c>
      <c r="Q1193" s="13">
        <f t="shared" si="144"/>
        <v>1268416.6666666667</v>
      </c>
      <c r="R1193" s="9">
        <v>1342000</v>
      </c>
      <c r="S1193">
        <f t="shared" si="145"/>
        <v>105.80119571644437</v>
      </c>
      <c r="T1193">
        <f t="shared" si="142"/>
        <v>60.07062348071743</v>
      </c>
    </row>
    <row r="1194" spans="1:20" x14ac:dyDescent="0.45">
      <c r="A1194" s="1">
        <f t="shared" si="140"/>
        <v>1193</v>
      </c>
      <c r="B1194" s="2" t="s">
        <v>288</v>
      </c>
      <c r="C1194" s="3" t="s">
        <v>210</v>
      </c>
      <c r="D1194" s="3" t="str">
        <f t="shared" si="143"/>
        <v>P5M11</v>
      </c>
      <c r="E1194" s="3">
        <v>1</v>
      </c>
      <c r="F1194" s="3" t="s">
        <v>266</v>
      </c>
      <c r="G1194" s="3"/>
      <c r="H1194" s="3">
        <v>300</v>
      </c>
      <c r="I1194" s="44">
        <v>6.0173173965928318E-3</v>
      </c>
      <c r="J1194" s="20">
        <f t="shared" si="141"/>
        <v>200.57724655309443</v>
      </c>
      <c r="K1194" s="3">
        <v>1</v>
      </c>
      <c r="L1194" s="3">
        <v>96</v>
      </c>
      <c r="M1194" s="3">
        <v>5</v>
      </c>
      <c r="N1194" s="3" t="s">
        <v>10</v>
      </c>
      <c r="O1194" s="3" t="s">
        <v>11</v>
      </c>
      <c r="P1194" s="11" t="s">
        <v>269</v>
      </c>
      <c r="Q1194" s="13">
        <f t="shared" si="144"/>
        <v>1268416.6666666667</v>
      </c>
      <c r="R1194" s="9">
        <v>1324000</v>
      </c>
      <c r="S1194">
        <f t="shared" si="145"/>
        <v>104.38210367255765</v>
      </c>
      <c r="T1194">
        <f t="shared" si="142"/>
        <v>60.07062348071743</v>
      </c>
    </row>
    <row r="1195" spans="1:20" x14ac:dyDescent="0.45">
      <c r="A1195" s="1">
        <f t="shared" si="140"/>
        <v>1194</v>
      </c>
      <c r="B1195" s="2" t="s">
        <v>288</v>
      </c>
      <c r="C1195" s="3" t="s">
        <v>211</v>
      </c>
      <c r="D1195" s="3" t="str">
        <f t="shared" si="143"/>
        <v>P5M12</v>
      </c>
      <c r="E1195" s="3">
        <v>2</v>
      </c>
      <c r="F1195" s="3" t="s">
        <v>266</v>
      </c>
      <c r="G1195" s="3"/>
      <c r="H1195" s="3">
        <v>300</v>
      </c>
      <c r="I1195" s="44">
        <v>6.0173173965928318E-3</v>
      </c>
      <c r="J1195" s="20">
        <f t="shared" si="141"/>
        <v>200.57724655309443</v>
      </c>
      <c r="K1195" s="3">
        <v>1</v>
      </c>
      <c r="L1195" s="3">
        <v>96</v>
      </c>
      <c r="M1195" s="3">
        <v>5</v>
      </c>
      <c r="N1195" s="3" t="s">
        <v>10</v>
      </c>
      <c r="O1195" s="3" t="s">
        <v>11</v>
      </c>
      <c r="P1195" s="11" t="s">
        <v>269</v>
      </c>
      <c r="Q1195" s="13">
        <f t="shared" si="144"/>
        <v>1268416.6666666667</v>
      </c>
      <c r="R1195" s="9">
        <v>1199000</v>
      </c>
      <c r="S1195">
        <f t="shared" si="145"/>
        <v>94.527297812233087</v>
      </c>
      <c r="T1195">
        <f t="shared" si="142"/>
        <v>60.07062348071743</v>
      </c>
    </row>
    <row r="1196" spans="1:20" x14ac:dyDescent="0.45">
      <c r="A1196" s="1">
        <f t="shared" si="140"/>
        <v>1195</v>
      </c>
      <c r="B1196" s="2" t="s">
        <v>288</v>
      </c>
      <c r="C1196" s="3" t="s">
        <v>212</v>
      </c>
      <c r="D1196" s="3" t="str">
        <f t="shared" si="143"/>
        <v>P5N11</v>
      </c>
      <c r="E1196" s="3">
        <v>3</v>
      </c>
      <c r="F1196" s="3" t="s">
        <v>266</v>
      </c>
      <c r="G1196" s="3"/>
      <c r="H1196" s="3">
        <v>300</v>
      </c>
      <c r="I1196" s="44">
        <v>6.0173173965928318E-3</v>
      </c>
      <c r="J1196" s="20">
        <f t="shared" si="141"/>
        <v>200.57724655309443</v>
      </c>
      <c r="K1196" s="3">
        <v>1</v>
      </c>
      <c r="L1196" s="3">
        <v>96</v>
      </c>
      <c r="M1196" s="3">
        <v>5</v>
      </c>
      <c r="N1196" s="3" t="s">
        <v>10</v>
      </c>
      <c r="O1196" s="3" t="s">
        <v>11</v>
      </c>
      <c r="P1196" s="11" t="s">
        <v>269</v>
      </c>
      <c r="Q1196" s="13">
        <f t="shared" si="144"/>
        <v>1268416.6666666667</v>
      </c>
      <c r="R1196" s="9">
        <v>1298000</v>
      </c>
      <c r="S1196">
        <f t="shared" si="145"/>
        <v>102.33230405361013</v>
      </c>
      <c r="T1196">
        <f t="shared" si="142"/>
        <v>60.07062348071743</v>
      </c>
    </row>
    <row r="1197" spans="1:20" x14ac:dyDescent="0.45">
      <c r="A1197" s="1">
        <f t="shared" si="140"/>
        <v>1196</v>
      </c>
      <c r="B1197" s="2" t="s">
        <v>288</v>
      </c>
      <c r="C1197" s="3" t="s">
        <v>213</v>
      </c>
      <c r="D1197" s="3" t="str">
        <f t="shared" si="143"/>
        <v>P5N12</v>
      </c>
      <c r="E1197" s="3">
        <v>4</v>
      </c>
      <c r="F1197" s="3" t="s">
        <v>266</v>
      </c>
      <c r="G1197" s="3"/>
      <c r="H1197" s="3">
        <v>300</v>
      </c>
      <c r="I1197" s="44">
        <v>6.0173173965928318E-3</v>
      </c>
      <c r="J1197" s="20">
        <f t="shared" si="141"/>
        <v>200.57724655309443</v>
      </c>
      <c r="K1197" s="3">
        <v>1</v>
      </c>
      <c r="L1197" s="3">
        <v>96</v>
      </c>
      <c r="M1197" s="3">
        <v>5</v>
      </c>
      <c r="N1197" s="3" t="s">
        <v>10</v>
      </c>
      <c r="O1197" s="3" t="s">
        <v>11</v>
      </c>
      <c r="P1197" s="11" t="s">
        <v>269</v>
      </c>
      <c r="Q1197" s="13">
        <f t="shared" si="144"/>
        <v>1268416.6666666667</v>
      </c>
      <c r="R1197" s="9">
        <v>1323000</v>
      </c>
      <c r="S1197">
        <f t="shared" si="145"/>
        <v>104.30326522567506</v>
      </c>
      <c r="T1197">
        <f t="shared" si="142"/>
        <v>60.07062348071743</v>
      </c>
    </row>
    <row r="1198" spans="1:20" x14ac:dyDescent="0.45">
      <c r="A1198" s="1">
        <f t="shared" si="140"/>
        <v>1197</v>
      </c>
      <c r="B1198" s="2" t="s">
        <v>288</v>
      </c>
      <c r="C1198" s="3" t="s">
        <v>214</v>
      </c>
      <c r="D1198" s="3" t="str">
        <f t="shared" si="143"/>
        <v>P5M15</v>
      </c>
      <c r="E1198" s="3">
        <v>1</v>
      </c>
      <c r="F1198" s="3" t="s">
        <v>266</v>
      </c>
      <c r="G1198" s="3"/>
      <c r="H1198" s="3">
        <v>300</v>
      </c>
      <c r="I1198" s="44">
        <v>1.9042143660103897E-3</v>
      </c>
      <c r="J1198" s="20">
        <f t="shared" si="141"/>
        <v>63.47381220034633</v>
      </c>
      <c r="K1198" s="3">
        <v>1</v>
      </c>
      <c r="L1198" s="3">
        <v>96</v>
      </c>
      <c r="M1198" s="3">
        <v>5</v>
      </c>
      <c r="N1198" s="3" t="s">
        <v>10</v>
      </c>
      <c r="O1198" s="3" t="s">
        <v>11</v>
      </c>
      <c r="P1198" s="11" t="s">
        <v>269</v>
      </c>
      <c r="Q1198" s="13">
        <f t="shared" si="144"/>
        <v>1268416.6666666667</v>
      </c>
      <c r="R1198" s="9">
        <v>1335000</v>
      </c>
      <c r="S1198">
        <f t="shared" si="145"/>
        <v>105.2493265882662</v>
      </c>
      <c r="T1198">
        <f t="shared" si="142"/>
        <v>60.07062348071743</v>
      </c>
    </row>
    <row r="1199" spans="1:20" x14ac:dyDescent="0.45">
      <c r="A1199" s="1">
        <f t="shared" si="140"/>
        <v>1198</v>
      </c>
      <c r="B1199" s="2" t="s">
        <v>288</v>
      </c>
      <c r="C1199" s="3" t="s">
        <v>215</v>
      </c>
      <c r="D1199" s="3" t="str">
        <f t="shared" si="143"/>
        <v>P5M16</v>
      </c>
      <c r="E1199" s="3">
        <v>2</v>
      </c>
      <c r="F1199" s="3" t="s">
        <v>266</v>
      </c>
      <c r="G1199" s="3"/>
      <c r="H1199" s="3">
        <v>300</v>
      </c>
      <c r="I1199" s="44">
        <v>1.9042143660103897E-3</v>
      </c>
      <c r="J1199" s="20">
        <f t="shared" si="141"/>
        <v>63.47381220034633</v>
      </c>
      <c r="K1199" s="3">
        <v>1</v>
      </c>
      <c r="L1199" s="3">
        <v>96</v>
      </c>
      <c r="M1199" s="3">
        <v>5</v>
      </c>
      <c r="N1199" s="3" t="s">
        <v>10</v>
      </c>
      <c r="O1199" s="3" t="s">
        <v>11</v>
      </c>
      <c r="P1199" s="11" t="s">
        <v>269</v>
      </c>
      <c r="Q1199" s="13">
        <f t="shared" si="144"/>
        <v>1268416.6666666667</v>
      </c>
      <c r="R1199" s="9">
        <v>1278000</v>
      </c>
      <c r="S1199">
        <f t="shared" si="145"/>
        <v>100.75553511595821</v>
      </c>
      <c r="T1199">
        <f t="shared" si="142"/>
        <v>60.07062348071743</v>
      </c>
    </row>
    <row r="1200" spans="1:20" x14ac:dyDescent="0.45">
      <c r="A1200" s="1">
        <f t="shared" si="140"/>
        <v>1199</v>
      </c>
      <c r="B1200" s="2" t="s">
        <v>288</v>
      </c>
      <c r="C1200" s="3" t="s">
        <v>216</v>
      </c>
      <c r="D1200" s="3" t="str">
        <f t="shared" si="143"/>
        <v>P5N15</v>
      </c>
      <c r="E1200" s="3">
        <v>3</v>
      </c>
      <c r="F1200" s="3" t="s">
        <v>266</v>
      </c>
      <c r="G1200" s="3"/>
      <c r="H1200" s="3">
        <v>300</v>
      </c>
      <c r="I1200" s="44">
        <v>1.9042143660103897E-3</v>
      </c>
      <c r="J1200" s="20">
        <f t="shared" si="141"/>
        <v>63.47381220034633</v>
      </c>
      <c r="K1200" s="3">
        <v>1</v>
      </c>
      <c r="L1200" s="3">
        <v>96</v>
      </c>
      <c r="M1200" s="3">
        <v>5</v>
      </c>
      <c r="N1200" s="3" t="s">
        <v>10</v>
      </c>
      <c r="O1200" s="3" t="s">
        <v>11</v>
      </c>
      <c r="P1200" s="11" t="s">
        <v>269</v>
      </c>
      <c r="Q1200" s="13">
        <f t="shared" si="144"/>
        <v>1268416.6666666667</v>
      </c>
      <c r="R1200" s="9">
        <v>1300000</v>
      </c>
      <c r="S1200">
        <f t="shared" si="145"/>
        <v>102.48998094737533</v>
      </c>
      <c r="T1200">
        <f t="shared" si="142"/>
        <v>60.07062348071743</v>
      </c>
    </row>
    <row r="1201" spans="1:20" x14ac:dyDescent="0.45">
      <c r="A1201" s="1">
        <f t="shared" si="140"/>
        <v>1200</v>
      </c>
      <c r="B1201" s="2" t="s">
        <v>288</v>
      </c>
      <c r="C1201" s="3" t="s">
        <v>217</v>
      </c>
      <c r="D1201" s="3" t="str">
        <f t="shared" si="143"/>
        <v>P5N16</v>
      </c>
      <c r="E1201" s="3">
        <v>4</v>
      </c>
      <c r="F1201" s="3" t="s">
        <v>266</v>
      </c>
      <c r="G1201" s="3"/>
      <c r="H1201" s="3">
        <v>300</v>
      </c>
      <c r="I1201" s="44">
        <v>1.9042143660103897E-3</v>
      </c>
      <c r="J1201" s="20">
        <f t="shared" si="141"/>
        <v>63.47381220034633</v>
      </c>
      <c r="K1201" s="3">
        <v>1</v>
      </c>
      <c r="L1201" s="3">
        <v>96</v>
      </c>
      <c r="M1201" s="3">
        <v>5</v>
      </c>
      <c r="N1201" s="3" t="s">
        <v>10</v>
      </c>
      <c r="O1201" s="3" t="s">
        <v>11</v>
      </c>
      <c r="P1201" s="11" t="s">
        <v>269</v>
      </c>
      <c r="Q1201" s="13">
        <f t="shared" si="144"/>
        <v>1268416.6666666667</v>
      </c>
      <c r="R1201" s="9">
        <v>1306000</v>
      </c>
      <c r="S1201">
        <f t="shared" si="145"/>
        <v>102.96301162867093</v>
      </c>
      <c r="T1201">
        <f t="shared" si="142"/>
        <v>60.07062348071743</v>
      </c>
    </row>
    <row r="1202" spans="1:20" x14ac:dyDescent="0.45">
      <c r="A1202" s="1">
        <f t="shared" si="140"/>
        <v>1201</v>
      </c>
      <c r="B1202" s="2" t="s">
        <v>288</v>
      </c>
      <c r="C1202" s="3" t="s">
        <v>218</v>
      </c>
      <c r="D1202" s="3" t="str">
        <f t="shared" si="143"/>
        <v>P5M17</v>
      </c>
      <c r="E1202" s="3">
        <v>1</v>
      </c>
      <c r="F1202" s="3" t="s">
        <v>266</v>
      </c>
      <c r="G1202" s="3"/>
      <c r="H1202" s="3">
        <v>300</v>
      </c>
      <c r="I1202" s="44">
        <v>6.0259948291468024E-4</v>
      </c>
      <c r="J1202" s="20">
        <f t="shared" si="141"/>
        <v>20.086649430489341</v>
      </c>
      <c r="K1202" s="3">
        <v>1</v>
      </c>
      <c r="L1202" s="3">
        <v>96</v>
      </c>
      <c r="M1202" s="3">
        <v>5</v>
      </c>
      <c r="N1202" s="3" t="s">
        <v>10</v>
      </c>
      <c r="O1202" s="3" t="s">
        <v>11</v>
      </c>
      <c r="P1202" s="11" t="s">
        <v>269</v>
      </c>
      <c r="Q1202" s="13">
        <f t="shared" si="144"/>
        <v>1268416.6666666667</v>
      </c>
      <c r="R1202" s="9">
        <v>1297000</v>
      </c>
      <c r="S1202">
        <f t="shared" si="145"/>
        <v>102.25346560672754</v>
      </c>
      <c r="T1202">
        <f t="shared" si="142"/>
        <v>60.07062348071743</v>
      </c>
    </row>
    <row r="1203" spans="1:20" x14ac:dyDescent="0.45">
      <c r="A1203" s="1">
        <f t="shared" si="140"/>
        <v>1202</v>
      </c>
      <c r="B1203" s="2" t="s">
        <v>288</v>
      </c>
      <c r="C1203" s="3" t="s">
        <v>219</v>
      </c>
      <c r="D1203" s="3" t="str">
        <f t="shared" si="143"/>
        <v>P5M18</v>
      </c>
      <c r="E1203" s="3">
        <v>2</v>
      </c>
      <c r="F1203" s="3" t="s">
        <v>266</v>
      </c>
      <c r="G1203" s="3"/>
      <c r="H1203" s="3">
        <v>300</v>
      </c>
      <c r="I1203" s="44">
        <v>6.0259948291468024E-4</v>
      </c>
      <c r="J1203" s="20">
        <f t="shared" si="141"/>
        <v>20.086649430489341</v>
      </c>
      <c r="K1203" s="3">
        <v>1</v>
      </c>
      <c r="L1203" s="3">
        <v>96</v>
      </c>
      <c r="M1203" s="3">
        <v>5</v>
      </c>
      <c r="N1203" s="3" t="s">
        <v>10</v>
      </c>
      <c r="O1203" s="3" t="s">
        <v>11</v>
      </c>
      <c r="P1203" s="11" t="s">
        <v>269</v>
      </c>
      <c r="Q1203" s="13">
        <f t="shared" si="144"/>
        <v>1268416.6666666667</v>
      </c>
      <c r="R1203" s="9">
        <v>1291000</v>
      </c>
      <c r="S1203">
        <f t="shared" si="145"/>
        <v>101.78043492543196</v>
      </c>
      <c r="T1203">
        <f t="shared" si="142"/>
        <v>60.07062348071743</v>
      </c>
    </row>
    <row r="1204" spans="1:20" x14ac:dyDescent="0.45">
      <c r="A1204" s="1">
        <f t="shared" si="140"/>
        <v>1203</v>
      </c>
      <c r="B1204" s="2" t="s">
        <v>288</v>
      </c>
      <c r="C1204" s="3" t="s">
        <v>220</v>
      </c>
      <c r="D1204" s="3" t="str">
        <f t="shared" si="143"/>
        <v>P5N17</v>
      </c>
      <c r="E1204" s="3">
        <v>3</v>
      </c>
      <c r="F1204" s="3" t="s">
        <v>266</v>
      </c>
      <c r="G1204" s="3"/>
      <c r="H1204" s="3">
        <v>300</v>
      </c>
      <c r="I1204" s="44">
        <v>6.0259948291468024E-4</v>
      </c>
      <c r="J1204" s="20">
        <f t="shared" si="141"/>
        <v>20.086649430489341</v>
      </c>
      <c r="K1204" s="3">
        <v>1</v>
      </c>
      <c r="L1204" s="3">
        <v>96</v>
      </c>
      <c r="M1204" s="3">
        <v>5</v>
      </c>
      <c r="N1204" s="3" t="s">
        <v>10</v>
      </c>
      <c r="O1204" s="3" t="s">
        <v>11</v>
      </c>
      <c r="P1204" s="11" t="s">
        <v>269</v>
      </c>
      <c r="Q1204" s="13">
        <f t="shared" si="144"/>
        <v>1268416.6666666667</v>
      </c>
      <c r="R1204" s="9">
        <v>1290000</v>
      </c>
      <c r="S1204">
        <f t="shared" si="145"/>
        <v>101.70159647854938</v>
      </c>
      <c r="T1204">
        <f t="shared" si="142"/>
        <v>60.07062348071743</v>
      </c>
    </row>
    <row r="1205" spans="1:20" x14ac:dyDescent="0.45">
      <c r="A1205" s="1">
        <f t="shared" si="140"/>
        <v>1204</v>
      </c>
      <c r="B1205" s="2" t="s">
        <v>288</v>
      </c>
      <c r="C1205" s="3" t="s">
        <v>221</v>
      </c>
      <c r="D1205" s="3" t="str">
        <f t="shared" si="143"/>
        <v>P5N18</v>
      </c>
      <c r="E1205" s="3">
        <v>4</v>
      </c>
      <c r="F1205" s="3" t="s">
        <v>266</v>
      </c>
      <c r="G1205" s="3"/>
      <c r="H1205" s="3">
        <v>300</v>
      </c>
      <c r="I1205" s="44">
        <v>6.0259948291468024E-4</v>
      </c>
      <c r="J1205" s="20">
        <f t="shared" si="141"/>
        <v>20.086649430489341</v>
      </c>
      <c r="K1205" s="3">
        <v>1</v>
      </c>
      <c r="L1205" s="3">
        <v>96</v>
      </c>
      <c r="M1205" s="3">
        <v>5</v>
      </c>
      <c r="N1205" s="3" t="s">
        <v>10</v>
      </c>
      <c r="O1205" s="3" t="s">
        <v>11</v>
      </c>
      <c r="P1205" s="11" t="s">
        <v>269</v>
      </c>
      <c r="Q1205" s="13">
        <f t="shared" si="144"/>
        <v>1268416.6666666667</v>
      </c>
      <c r="R1205" s="9">
        <v>1334000</v>
      </c>
      <c r="S1205">
        <f t="shared" si="145"/>
        <v>105.17048814138361</v>
      </c>
      <c r="T1205">
        <f t="shared" si="142"/>
        <v>60.07062348071743</v>
      </c>
    </row>
    <row r="1206" spans="1:20" x14ac:dyDescent="0.45">
      <c r="A1206" s="1">
        <f t="shared" si="140"/>
        <v>1205</v>
      </c>
      <c r="B1206" s="2" t="s">
        <v>288</v>
      </c>
      <c r="C1206" s="3" t="s">
        <v>222</v>
      </c>
      <c r="D1206" s="3" t="str">
        <f t="shared" si="143"/>
        <v>P5M19</v>
      </c>
      <c r="E1206" s="3">
        <v>1</v>
      </c>
      <c r="F1206" s="3" t="s">
        <v>266</v>
      </c>
      <c r="G1206" s="3"/>
      <c r="H1206" s="3">
        <v>300</v>
      </c>
      <c r="I1206" s="44">
        <v>1.9069603889705069E-4</v>
      </c>
      <c r="J1206" s="20">
        <f t="shared" si="141"/>
        <v>6.3565346299016889</v>
      </c>
      <c r="K1206" s="3">
        <v>1</v>
      </c>
      <c r="L1206" s="3">
        <v>96</v>
      </c>
      <c r="M1206" s="3">
        <v>5</v>
      </c>
      <c r="N1206" s="3" t="s">
        <v>10</v>
      </c>
      <c r="O1206" s="3" t="s">
        <v>11</v>
      </c>
      <c r="P1206" s="11" t="s">
        <v>269</v>
      </c>
      <c r="Q1206" s="13">
        <f t="shared" si="144"/>
        <v>1268416.6666666667</v>
      </c>
      <c r="R1206" s="9">
        <v>1339000</v>
      </c>
      <c r="S1206">
        <f t="shared" si="145"/>
        <v>105.56468037579658</v>
      </c>
      <c r="T1206">
        <f t="shared" si="142"/>
        <v>60.07062348071743</v>
      </c>
    </row>
    <row r="1207" spans="1:20" x14ac:dyDescent="0.45">
      <c r="A1207" s="1">
        <f t="shared" si="140"/>
        <v>1206</v>
      </c>
      <c r="B1207" s="2" t="s">
        <v>288</v>
      </c>
      <c r="C1207" s="3" t="s">
        <v>223</v>
      </c>
      <c r="D1207" s="3" t="str">
        <f t="shared" si="143"/>
        <v>P5M20</v>
      </c>
      <c r="E1207" s="3">
        <v>2</v>
      </c>
      <c r="F1207" s="3" t="s">
        <v>266</v>
      </c>
      <c r="G1207" s="3"/>
      <c r="H1207" s="3">
        <v>300</v>
      </c>
      <c r="I1207" s="44">
        <v>1.9069603889705069E-4</v>
      </c>
      <c r="J1207" s="20">
        <f t="shared" si="141"/>
        <v>6.3565346299016889</v>
      </c>
      <c r="K1207" s="3">
        <v>1</v>
      </c>
      <c r="L1207" s="3">
        <v>96</v>
      </c>
      <c r="M1207" s="3">
        <v>5</v>
      </c>
      <c r="N1207" s="3" t="s">
        <v>10</v>
      </c>
      <c r="O1207" s="3" t="s">
        <v>11</v>
      </c>
      <c r="P1207" s="11" t="s">
        <v>269</v>
      </c>
      <c r="Q1207" s="13">
        <f t="shared" si="144"/>
        <v>1268416.6666666667</v>
      </c>
      <c r="R1207" s="9">
        <v>1249000</v>
      </c>
      <c r="S1207">
        <f t="shared" si="145"/>
        <v>98.469220156362908</v>
      </c>
      <c r="T1207">
        <f t="shared" si="142"/>
        <v>60.07062348071743</v>
      </c>
    </row>
    <row r="1208" spans="1:20" x14ac:dyDescent="0.45">
      <c r="A1208" s="1">
        <f t="shared" si="140"/>
        <v>1207</v>
      </c>
      <c r="B1208" s="2" t="s">
        <v>288</v>
      </c>
      <c r="C1208" s="3" t="s">
        <v>224</v>
      </c>
      <c r="D1208" s="3" t="str">
        <f t="shared" si="143"/>
        <v>P5N19</v>
      </c>
      <c r="E1208" s="3">
        <v>3</v>
      </c>
      <c r="F1208" s="3" t="s">
        <v>266</v>
      </c>
      <c r="G1208" s="3"/>
      <c r="H1208" s="3">
        <v>300</v>
      </c>
      <c r="I1208" s="44">
        <v>1.9069603889705069E-4</v>
      </c>
      <c r="J1208" s="20">
        <f t="shared" si="141"/>
        <v>6.3565346299016889</v>
      </c>
      <c r="K1208" s="3">
        <v>1</v>
      </c>
      <c r="L1208" s="3">
        <v>96</v>
      </c>
      <c r="M1208" s="3">
        <v>5</v>
      </c>
      <c r="N1208" s="3" t="s">
        <v>10</v>
      </c>
      <c r="O1208" s="3" t="s">
        <v>11</v>
      </c>
      <c r="P1208" s="11" t="s">
        <v>269</v>
      </c>
      <c r="Q1208" s="13">
        <f t="shared" si="144"/>
        <v>1268416.6666666667</v>
      </c>
      <c r="R1208" s="9">
        <v>1292000</v>
      </c>
      <c r="S1208">
        <f t="shared" si="145"/>
        <v>101.85927337231455</v>
      </c>
      <c r="T1208">
        <f t="shared" si="142"/>
        <v>60.07062348071743</v>
      </c>
    </row>
    <row r="1209" spans="1:20" x14ac:dyDescent="0.45">
      <c r="A1209" s="1">
        <f t="shared" si="140"/>
        <v>1208</v>
      </c>
      <c r="B1209" s="2" t="s">
        <v>288</v>
      </c>
      <c r="C1209" s="3" t="s">
        <v>225</v>
      </c>
      <c r="D1209" s="3" t="str">
        <f t="shared" si="143"/>
        <v>P5N20</v>
      </c>
      <c r="E1209" s="3">
        <v>4</v>
      </c>
      <c r="F1209" s="3" t="s">
        <v>266</v>
      </c>
      <c r="G1209" s="3"/>
      <c r="H1209" s="3">
        <v>300</v>
      </c>
      <c r="I1209" s="44">
        <v>1.9069603889705069E-4</v>
      </c>
      <c r="J1209" s="20">
        <f t="shared" si="141"/>
        <v>6.3565346299016889</v>
      </c>
      <c r="K1209" s="3">
        <v>1</v>
      </c>
      <c r="L1209" s="3">
        <v>96</v>
      </c>
      <c r="M1209" s="3">
        <v>5</v>
      </c>
      <c r="N1209" s="3" t="s">
        <v>10</v>
      </c>
      <c r="O1209" s="3" t="s">
        <v>11</v>
      </c>
      <c r="P1209" s="11" t="s">
        <v>269</v>
      </c>
      <c r="Q1209" s="13">
        <f t="shared" si="144"/>
        <v>1268416.6666666667</v>
      </c>
      <c r="R1209" s="9">
        <v>1337000</v>
      </c>
      <c r="S1209">
        <f t="shared" si="145"/>
        <v>105.4070034820314</v>
      </c>
      <c r="T1209">
        <f t="shared" si="142"/>
        <v>60.07062348071743</v>
      </c>
    </row>
    <row r="1210" spans="1:20" x14ac:dyDescent="0.45">
      <c r="A1210" s="1">
        <f t="shared" si="140"/>
        <v>1209</v>
      </c>
      <c r="B1210" s="2" t="s">
        <v>288</v>
      </c>
      <c r="C1210" s="3" t="s">
        <v>226</v>
      </c>
      <c r="D1210" s="3" t="str">
        <f t="shared" si="143"/>
        <v>P5M21</v>
      </c>
      <c r="E1210" s="3">
        <v>1</v>
      </c>
      <c r="F1210" s="3" t="s">
        <v>266</v>
      </c>
      <c r="G1210" s="3"/>
      <c r="H1210" s="3">
        <v>300</v>
      </c>
      <c r="I1210" s="44">
        <v>6.0346847752231229E-5</v>
      </c>
      <c r="J1210" s="20">
        <f t="shared" si="141"/>
        <v>2.011561591741041</v>
      </c>
      <c r="K1210" s="3">
        <v>1</v>
      </c>
      <c r="L1210" s="3">
        <v>96</v>
      </c>
      <c r="M1210" s="3">
        <v>5</v>
      </c>
      <c r="N1210" s="3" t="s">
        <v>10</v>
      </c>
      <c r="O1210" s="3" t="s">
        <v>11</v>
      </c>
      <c r="P1210" s="11" t="s">
        <v>269</v>
      </c>
      <c r="Q1210" s="13">
        <f t="shared" si="144"/>
        <v>1268416.6666666667</v>
      </c>
      <c r="R1210" s="9">
        <v>1313000</v>
      </c>
      <c r="S1210">
        <f t="shared" si="145"/>
        <v>103.5148807568491</v>
      </c>
      <c r="T1210">
        <f t="shared" si="142"/>
        <v>60.07062348071743</v>
      </c>
    </row>
    <row r="1211" spans="1:20" x14ac:dyDescent="0.45">
      <c r="A1211" s="1">
        <f t="shared" si="140"/>
        <v>1210</v>
      </c>
      <c r="B1211" s="2" t="s">
        <v>288</v>
      </c>
      <c r="C1211" s="3" t="s">
        <v>227</v>
      </c>
      <c r="D1211" s="3" t="str">
        <f t="shared" si="143"/>
        <v>P5M22</v>
      </c>
      <c r="E1211" s="3">
        <v>2</v>
      </c>
      <c r="F1211" s="3" t="s">
        <v>266</v>
      </c>
      <c r="G1211" s="3"/>
      <c r="H1211" s="3">
        <v>300</v>
      </c>
      <c r="I1211" s="44">
        <v>6.0346847752231229E-5</v>
      </c>
      <c r="J1211" s="20">
        <f t="shared" si="141"/>
        <v>2.011561591741041</v>
      </c>
      <c r="K1211" s="3">
        <v>1</v>
      </c>
      <c r="L1211" s="3">
        <v>96</v>
      </c>
      <c r="M1211" s="3">
        <v>5</v>
      </c>
      <c r="N1211" s="3" t="s">
        <v>10</v>
      </c>
      <c r="O1211" s="3" t="s">
        <v>11</v>
      </c>
      <c r="P1211" s="11" t="s">
        <v>269</v>
      </c>
      <c r="Q1211" s="13">
        <f t="shared" si="144"/>
        <v>1268416.6666666667</v>
      </c>
      <c r="R1211" s="9">
        <v>1246000</v>
      </c>
      <c r="S1211">
        <f t="shared" si="145"/>
        <v>98.232704815715124</v>
      </c>
      <c r="T1211">
        <f t="shared" si="142"/>
        <v>60.07062348071743</v>
      </c>
    </row>
    <row r="1212" spans="1:20" x14ac:dyDescent="0.45">
      <c r="A1212" s="1">
        <f t="shared" si="140"/>
        <v>1211</v>
      </c>
      <c r="B1212" s="2" t="s">
        <v>288</v>
      </c>
      <c r="C1212" s="3" t="s">
        <v>228</v>
      </c>
      <c r="D1212" s="3" t="str">
        <f t="shared" si="143"/>
        <v>P5N21</v>
      </c>
      <c r="E1212" s="3">
        <v>3</v>
      </c>
      <c r="F1212" s="3" t="s">
        <v>266</v>
      </c>
      <c r="G1212" s="3"/>
      <c r="H1212" s="3">
        <v>300</v>
      </c>
      <c r="I1212" s="44">
        <v>6.0346847752231229E-5</v>
      </c>
      <c r="J1212" s="20">
        <f t="shared" si="141"/>
        <v>2.011561591741041</v>
      </c>
      <c r="K1212" s="3">
        <v>1</v>
      </c>
      <c r="L1212" s="3">
        <v>96</v>
      </c>
      <c r="M1212" s="3">
        <v>5</v>
      </c>
      <c r="N1212" s="3" t="s">
        <v>10</v>
      </c>
      <c r="O1212" s="3" t="s">
        <v>11</v>
      </c>
      <c r="P1212" s="11" t="s">
        <v>269</v>
      </c>
      <c r="Q1212" s="13">
        <f t="shared" si="144"/>
        <v>1268416.6666666667</v>
      </c>
      <c r="R1212" s="9">
        <v>1312000</v>
      </c>
      <c r="S1212">
        <f t="shared" si="145"/>
        <v>103.43604230996648</v>
      </c>
      <c r="T1212">
        <f t="shared" si="142"/>
        <v>60.07062348071743</v>
      </c>
    </row>
    <row r="1213" spans="1:20" x14ac:dyDescent="0.45">
      <c r="A1213" s="1">
        <f t="shared" si="140"/>
        <v>1212</v>
      </c>
      <c r="B1213" s="2" t="s">
        <v>288</v>
      </c>
      <c r="C1213" s="3" t="s">
        <v>229</v>
      </c>
      <c r="D1213" s="3" t="str">
        <f t="shared" si="143"/>
        <v>P5N22</v>
      </c>
      <c r="E1213" s="3">
        <v>4</v>
      </c>
      <c r="F1213" s="3" t="s">
        <v>266</v>
      </c>
      <c r="G1213" s="3"/>
      <c r="H1213" s="3">
        <v>300</v>
      </c>
      <c r="I1213" s="44">
        <v>6.0346847752231229E-5</v>
      </c>
      <c r="J1213" s="20">
        <f t="shared" si="141"/>
        <v>2.011561591741041</v>
      </c>
      <c r="K1213" s="3">
        <v>1</v>
      </c>
      <c r="L1213" s="3">
        <v>96</v>
      </c>
      <c r="M1213" s="3">
        <v>5</v>
      </c>
      <c r="N1213" s="3" t="s">
        <v>10</v>
      </c>
      <c r="O1213" s="3" t="s">
        <v>11</v>
      </c>
      <c r="P1213" s="11" t="s">
        <v>269</v>
      </c>
      <c r="Q1213" s="13">
        <f t="shared" si="144"/>
        <v>1268416.6666666667</v>
      </c>
      <c r="R1213" s="9">
        <v>1300000</v>
      </c>
      <c r="S1213">
        <f t="shared" si="145"/>
        <v>102.48998094737533</v>
      </c>
      <c r="T1213">
        <f t="shared" si="142"/>
        <v>60.07062348071743</v>
      </c>
    </row>
    <row r="1214" spans="1:20" x14ac:dyDescent="0.45">
      <c r="A1214" s="1">
        <f t="shared" si="140"/>
        <v>1213</v>
      </c>
      <c r="B1214" s="2" t="s">
        <v>288</v>
      </c>
      <c r="C1214" s="3" t="s">
        <v>230</v>
      </c>
      <c r="D1214" s="3" t="str">
        <f t="shared" si="143"/>
        <v>P5C13</v>
      </c>
      <c r="E1214" s="3">
        <v>1</v>
      </c>
      <c r="F1214" s="3" t="s">
        <v>231</v>
      </c>
      <c r="G1214" s="3"/>
      <c r="H1214" s="3"/>
      <c r="I1214" s="46">
        <v>0</v>
      </c>
      <c r="J1214" s="20"/>
      <c r="K1214" s="3">
        <v>1</v>
      </c>
      <c r="L1214" s="3">
        <v>96</v>
      </c>
      <c r="M1214" s="3">
        <v>5</v>
      </c>
      <c r="N1214" s="3" t="s">
        <v>10</v>
      </c>
      <c r="O1214" s="3" t="s">
        <v>11</v>
      </c>
      <c r="P1214" s="11"/>
      <c r="Q1214" s="13"/>
      <c r="R1214" s="9">
        <v>1235000</v>
      </c>
    </row>
    <row r="1215" spans="1:20" x14ac:dyDescent="0.45">
      <c r="A1215" s="1">
        <f t="shared" si="140"/>
        <v>1214</v>
      </c>
      <c r="B1215" s="2" t="s">
        <v>288</v>
      </c>
      <c r="C1215" s="3" t="s">
        <v>232</v>
      </c>
      <c r="D1215" s="3" t="str">
        <f t="shared" si="143"/>
        <v>P5C14</v>
      </c>
      <c r="E1215" s="3">
        <v>2</v>
      </c>
      <c r="F1215" s="3" t="s">
        <v>231</v>
      </c>
      <c r="G1215" s="3"/>
      <c r="H1215" s="3"/>
      <c r="I1215" s="46">
        <v>0</v>
      </c>
      <c r="J1215" s="20"/>
      <c r="K1215" s="3">
        <v>1</v>
      </c>
      <c r="L1215" s="3">
        <v>96</v>
      </c>
      <c r="M1215" s="3">
        <v>5</v>
      </c>
      <c r="N1215" s="3" t="s">
        <v>10</v>
      </c>
      <c r="O1215" s="3" t="s">
        <v>11</v>
      </c>
      <c r="P1215" s="11"/>
      <c r="Q1215" s="13"/>
      <c r="R1215" s="9">
        <v>1256000</v>
      </c>
    </row>
    <row r="1216" spans="1:20" x14ac:dyDescent="0.45">
      <c r="A1216" s="1">
        <f t="shared" si="140"/>
        <v>1215</v>
      </c>
      <c r="B1216" s="2" t="s">
        <v>288</v>
      </c>
      <c r="C1216" s="3" t="s">
        <v>233</v>
      </c>
      <c r="D1216" s="3" t="str">
        <f t="shared" si="143"/>
        <v>P5D13</v>
      </c>
      <c r="E1216" s="3">
        <v>3</v>
      </c>
      <c r="F1216" s="3" t="s">
        <v>231</v>
      </c>
      <c r="G1216" s="3"/>
      <c r="H1216" s="3"/>
      <c r="I1216" s="46">
        <v>0</v>
      </c>
      <c r="J1216" s="20"/>
      <c r="K1216" s="3">
        <v>1</v>
      </c>
      <c r="L1216" s="3">
        <v>96</v>
      </c>
      <c r="M1216" s="3">
        <v>5</v>
      </c>
      <c r="N1216" s="3" t="s">
        <v>10</v>
      </c>
      <c r="O1216" s="3" t="s">
        <v>11</v>
      </c>
      <c r="P1216" s="11"/>
      <c r="Q1216" s="13"/>
      <c r="R1216" s="9">
        <v>1278000</v>
      </c>
    </row>
    <row r="1217" spans="1:18" x14ac:dyDescent="0.45">
      <c r="A1217" s="1">
        <f t="shared" si="140"/>
        <v>1216</v>
      </c>
      <c r="B1217" s="2" t="s">
        <v>288</v>
      </c>
      <c r="C1217" s="3" t="s">
        <v>234</v>
      </c>
      <c r="D1217" s="3" t="str">
        <f t="shared" si="143"/>
        <v>P5D14</v>
      </c>
      <c r="E1217" s="3">
        <v>4</v>
      </c>
      <c r="F1217" s="3" t="s">
        <v>231</v>
      </c>
      <c r="G1217" s="3"/>
      <c r="H1217" s="3"/>
      <c r="I1217" s="46">
        <v>0</v>
      </c>
      <c r="J1217" s="20"/>
      <c r="K1217" s="3">
        <v>1</v>
      </c>
      <c r="L1217" s="3">
        <v>96</v>
      </c>
      <c r="M1217" s="3">
        <v>5</v>
      </c>
      <c r="N1217" s="3" t="s">
        <v>10</v>
      </c>
      <c r="O1217" s="3" t="s">
        <v>11</v>
      </c>
      <c r="P1217" s="11"/>
      <c r="Q1217" s="13"/>
      <c r="R1217" s="9">
        <v>1216000</v>
      </c>
    </row>
    <row r="1218" spans="1:18" x14ac:dyDescent="0.45">
      <c r="A1218" s="1">
        <f t="shared" si="140"/>
        <v>1217</v>
      </c>
      <c r="B1218" s="2" t="s">
        <v>288</v>
      </c>
      <c r="C1218" s="3" t="s">
        <v>235</v>
      </c>
      <c r="D1218" s="3" t="str">
        <f t="shared" si="143"/>
        <v>P5E13</v>
      </c>
      <c r="E1218" s="3">
        <v>1</v>
      </c>
      <c r="F1218" s="3" t="s">
        <v>231</v>
      </c>
      <c r="G1218" s="3"/>
      <c r="H1218" s="3"/>
      <c r="I1218" s="46">
        <v>0</v>
      </c>
      <c r="J1218" s="20"/>
      <c r="K1218" s="3">
        <v>1</v>
      </c>
      <c r="L1218" s="3">
        <v>96</v>
      </c>
      <c r="M1218" s="3">
        <v>5</v>
      </c>
      <c r="N1218" s="3" t="s">
        <v>10</v>
      </c>
      <c r="O1218" s="3" t="s">
        <v>11</v>
      </c>
      <c r="P1218" s="11"/>
      <c r="Q1218" s="13"/>
      <c r="R1218" s="9">
        <v>1302000</v>
      </c>
    </row>
    <row r="1219" spans="1:18" x14ac:dyDescent="0.45">
      <c r="A1219" s="1">
        <f t="shared" ref="A1219:A1273" si="146">ROW(A1218)</f>
        <v>1218</v>
      </c>
      <c r="B1219" s="2" t="s">
        <v>288</v>
      </c>
      <c r="C1219" s="3" t="s">
        <v>236</v>
      </c>
      <c r="D1219" s="3" t="str">
        <f t="shared" si="143"/>
        <v>P5E14</v>
      </c>
      <c r="E1219" s="3">
        <v>2</v>
      </c>
      <c r="F1219" s="3" t="s">
        <v>231</v>
      </c>
      <c r="G1219" s="3"/>
      <c r="H1219" s="3"/>
      <c r="I1219" s="46">
        <v>0</v>
      </c>
      <c r="J1219" s="20"/>
      <c r="K1219" s="3">
        <v>1</v>
      </c>
      <c r="L1219" s="3">
        <v>96</v>
      </c>
      <c r="M1219" s="3">
        <v>5</v>
      </c>
      <c r="N1219" s="3" t="s">
        <v>10</v>
      </c>
      <c r="O1219" s="3" t="s">
        <v>11</v>
      </c>
      <c r="P1219" s="11"/>
      <c r="Q1219" s="13"/>
      <c r="R1219" s="9">
        <v>1255000</v>
      </c>
    </row>
    <row r="1220" spans="1:18" x14ac:dyDescent="0.45">
      <c r="A1220" s="1">
        <f t="shared" si="146"/>
        <v>1219</v>
      </c>
      <c r="B1220" s="2" t="s">
        <v>288</v>
      </c>
      <c r="C1220" s="3" t="s">
        <v>237</v>
      </c>
      <c r="D1220" s="3" t="str">
        <f t="shared" si="143"/>
        <v>P5F13</v>
      </c>
      <c r="E1220" s="3">
        <v>3</v>
      </c>
      <c r="F1220" s="3" t="s">
        <v>231</v>
      </c>
      <c r="G1220" s="3"/>
      <c r="H1220" s="3"/>
      <c r="I1220" s="46">
        <v>0</v>
      </c>
      <c r="J1220" s="20"/>
      <c r="K1220" s="3">
        <v>1</v>
      </c>
      <c r="L1220" s="3">
        <v>96</v>
      </c>
      <c r="M1220" s="3">
        <v>5</v>
      </c>
      <c r="N1220" s="3" t="s">
        <v>10</v>
      </c>
      <c r="O1220" s="3" t="s">
        <v>11</v>
      </c>
      <c r="P1220" s="11"/>
      <c r="Q1220" s="13"/>
      <c r="R1220" s="9">
        <v>1294000</v>
      </c>
    </row>
    <row r="1221" spans="1:18" x14ac:dyDescent="0.45">
      <c r="A1221" s="1">
        <f t="shared" si="146"/>
        <v>1220</v>
      </c>
      <c r="B1221" s="2" t="s">
        <v>288</v>
      </c>
      <c r="C1221" s="3" t="s">
        <v>238</v>
      </c>
      <c r="D1221" s="3" t="str">
        <f t="shared" si="143"/>
        <v>P5F14</v>
      </c>
      <c r="E1221" s="3">
        <v>4</v>
      </c>
      <c r="F1221" s="3" t="s">
        <v>231</v>
      </c>
      <c r="G1221" s="3"/>
      <c r="H1221" s="3"/>
      <c r="I1221" s="46">
        <v>0</v>
      </c>
      <c r="J1221" s="20"/>
      <c r="K1221" s="3">
        <v>1</v>
      </c>
      <c r="L1221" s="3">
        <v>96</v>
      </c>
      <c r="M1221" s="3">
        <v>5</v>
      </c>
      <c r="N1221" s="3" t="s">
        <v>10</v>
      </c>
      <c r="O1221" s="3" t="s">
        <v>11</v>
      </c>
      <c r="P1221" s="11"/>
      <c r="Q1221" s="13"/>
      <c r="R1221" s="9">
        <v>1269000</v>
      </c>
    </row>
    <row r="1222" spans="1:18" x14ac:dyDescent="0.45">
      <c r="A1222" s="1">
        <f t="shared" si="146"/>
        <v>1221</v>
      </c>
      <c r="B1222" s="2" t="s">
        <v>288</v>
      </c>
      <c r="C1222" s="3" t="s">
        <v>239</v>
      </c>
      <c r="D1222" s="3" t="str">
        <f t="shared" si="143"/>
        <v>P5G13</v>
      </c>
      <c r="E1222" s="3">
        <v>1</v>
      </c>
      <c r="F1222" s="3" t="s">
        <v>231</v>
      </c>
      <c r="G1222" s="3"/>
      <c r="H1222" s="3"/>
      <c r="I1222" s="46">
        <v>0</v>
      </c>
      <c r="J1222" s="20"/>
      <c r="K1222" s="3">
        <v>1</v>
      </c>
      <c r="L1222" s="3">
        <v>96</v>
      </c>
      <c r="M1222" s="3">
        <v>5</v>
      </c>
      <c r="N1222" s="3" t="s">
        <v>10</v>
      </c>
      <c r="O1222" s="3" t="s">
        <v>11</v>
      </c>
      <c r="P1222" s="11"/>
      <c r="Q1222" s="13"/>
      <c r="R1222" s="9">
        <v>1316000</v>
      </c>
    </row>
    <row r="1223" spans="1:18" x14ac:dyDescent="0.45">
      <c r="A1223" s="1">
        <f t="shared" si="146"/>
        <v>1222</v>
      </c>
      <c r="B1223" s="2" t="s">
        <v>288</v>
      </c>
      <c r="C1223" s="3" t="s">
        <v>240</v>
      </c>
      <c r="D1223" s="3" t="str">
        <f t="shared" si="143"/>
        <v>P5G14</v>
      </c>
      <c r="E1223" s="3">
        <v>2</v>
      </c>
      <c r="F1223" s="3" t="s">
        <v>231</v>
      </c>
      <c r="G1223" s="3"/>
      <c r="H1223" s="3"/>
      <c r="I1223" s="46">
        <v>0</v>
      </c>
      <c r="J1223" s="20"/>
      <c r="K1223" s="3">
        <v>1</v>
      </c>
      <c r="L1223" s="3">
        <v>96</v>
      </c>
      <c r="M1223" s="3">
        <v>5</v>
      </c>
      <c r="N1223" s="3" t="s">
        <v>10</v>
      </c>
      <c r="O1223" s="3" t="s">
        <v>11</v>
      </c>
      <c r="P1223" s="11"/>
      <c r="Q1223" s="13"/>
      <c r="R1223" s="9">
        <v>1245000</v>
      </c>
    </row>
    <row r="1224" spans="1:18" x14ac:dyDescent="0.45">
      <c r="A1224" s="1">
        <f t="shared" si="146"/>
        <v>1223</v>
      </c>
      <c r="B1224" s="2" t="s">
        <v>288</v>
      </c>
      <c r="C1224" s="3" t="s">
        <v>241</v>
      </c>
      <c r="D1224" s="3" t="str">
        <f t="shared" si="143"/>
        <v>P5H13</v>
      </c>
      <c r="E1224" s="3">
        <v>3</v>
      </c>
      <c r="F1224" s="3" t="s">
        <v>231</v>
      </c>
      <c r="G1224" s="3"/>
      <c r="H1224" s="3"/>
      <c r="I1224" s="46">
        <v>0</v>
      </c>
      <c r="J1224" s="20"/>
      <c r="K1224" s="3">
        <v>1</v>
      </c>
      <c r="L1224" s="3">
        <v>96</v>
      </c>
      <c r="M1224" s="3">
        <v>5</v>
      </c>
      <c r="N1224" s="3" t="s">
        <v>10</v>
      </c>
      <c r="O1224" s="3" t="s">
        <v>11</v>
      </c>
      <c r="P1224" s="11"/>
      <c r="Q1224" s="13"/>
      <c r="R1224" s="9">
        <v>1264000</v>
      </c>
    </row>
    <row r="1225" spans="1:18" x14ac:dyDescent="0.45">
      <c r="A1225" s="1">
        <f t="shared" si="146"/>
        <v>1224</v>
      </c>
      <c r="B1225" s="2" t="s">
        <v>288</v>
      </c>
      <c r="C1225" s="3" t="s">
        <v>242</v>
      </c>
      <c r="D1225" s="3" t="str">
        <f t="shared" si="143"/>
        <v>P5H14</v>
      </c>
      <c r="E1225" s="3">
        <v>4</v>
      </c>
      <c r="F1225" s="3" t="s">
        <v>231</v>
      </c>
      <c r="G1225" s="3"/>
      <c r="H1225" s="3"/>
      <c r="I1225" s="46">
        <v>0</v>
      </c>
      <c r="J1225" s="20"/>
      <c r="K1225" s="3">
        <v>1</v>
      </c>
      <c r="L1225" s="3">
        <v>96</v>
      </c>
      <c r="M1225" s="3">
        <v>5</v>
      </c>
      <c r="N1225" s="3" t="s">
        <v>10</v>
      </c>
      <c r="O1225" s="3" t="s">
        <v>11</v>
      </c>
      <c r="P1225" s="11"/>
      <c r="Q1225" s="13"/>
      <c r="R1225" s="9">
        <v>1252000</v>
      </c>
    </row>
    <row r="1226" spans="1:18" x14ac:dyDescent="0.45">
      <c r="A1226" s="1">
        <f t="shared" si="146"/>
        <v>1225</v>
      </c>
      <c r="B1226" s="2" t="s">
        <v>288</v>
      </c>
      <c r="C1226" s="3" t="s">
        <v>243</v>
      </c>
      <c r="D1226" s="3" t="str">
        <f t="shared" si="143"/>
        <v>P5I13</v>
      </c>
      <c r="E1226" s="3">
        <v>1</v>
      </c>
      <c r="F1226" s="3" t="s">
        <v>231</v>
      </c>
      <c r="G1226" s="3"/>
      <c r="H1226" s="3"/>
      <c r="I1226" s="46">
        <v>0</v>
      </c>
      <c r="J1226" s="20"/>
      <c r="K1226" s="3">
        <v>1</v>
      </c>
      <c r="L1226" s="3">
        <v>96</v>
      </c>
      <c r="M1226" s="3">
        <v>5</v>
      </c>
      <c r="N1226" s="3" t="s">
        <v>10</v>
      </c>
      <c r="O1226" s="3" t="s">
        <v>11</v>
      </c>
      <c r="P1226" s="11"/>
      <c r="Q1226" s="13"/>
      <c r="R1226" s="9">
        <v>1287000</v>
      </c>
    </row>
    <row r="1227" spans="1:18" x14ac:dyDescent="0.45">
      <c r="A1227" s="1">
        <f t="shared" si="146"/>
        <v>1226</v>
      </c>
      <c r="B1227" s="2" t="s">
        <v>288</v>
      </c>
      <c r="C1227" s="3" t="s">
        <v>244</v>
      </c>
      <c r="D1227" s="3" t="str">
        <f t="shared" si="143"/>
        <v>P5I14</v>
      </c>
      <c r="E1227" s="3">
        <v>2</v>
      </c>
      <c r="F1227" s="3" t="s">
        <v>231</v>
      </c>
      <c r="G1227" s="3"/>
      <c r="H1227" s="3"/>
      <c r="I1227" s="46">
        <v>0</v>
      </c>
      <c r="J1227" s="20"/>
      <c r="K1227" s="3">
        <v>1</v>
      </c>
      <c r="L1227" s="3">
        <v>96</v>
      </c>
      <c r="M1227" s="3">
        <v>5</v>
      </c>
      <c r="N1227" s="3" t="s">
        <v>10</v>
      </c>
      <c r="O1227" s="3" t="s">
        <v>11</v>
      </c>
      <c r="P1227" s="11"/>
      <c r="Q1227" s="13"/>
      <c r="R1227" s="9">
        <v>1181000</v>
      </c>
    </row>
    <row r="1228" spans="1:18" x14ac:dyDescent="0.45">
      <c r="A1228" s="1">
        <f t="shared" si="146"/>
        <v>1227</v>
      </c>
      <c r="B1228" s="2" t="s">
        <v>288</v>
      </c>
      <c r="C1228" s="3" t="s">
        <v>245</v>
      </c>
      <c r="D1228" s="3" t="str">
        <f t="shared" si="143"/>
        <v>P5J13</v>
      </c>
      <c r="E1228" s="3">
        <v>3</v>
      </c>
      <c r="F1228" s="3" t="s">
        <v>231</v>
      </c>
      <c r="G1228" s="3"/>
      <c r="H1228" s="3"/>
      <c r="I1228" s="46">
        <v>0</v>
      </c>
      <c r="J1228" s="20"/>
      <c r="K1228" s="3">
        <v>1</v>
      </c>
      <c r="L1228" s="3">
        <v>96</v>
      </c>
      <c r="M1228" s="3">
        <v>5</v>
      </c>
      <c r="N1228" s="3" t="s">
        <v>10</v>
      </c>
      <c r="O1228" s="3" t="s">
        <v>11</v>
      </c>
      <c r="P1228" s="11"/>
      <c r="Q1228" s="13"/>
      <c r="R1228" s="9">
        <v>1275000</v>
      </c>
    </row>
    <row r="1229" spans="1:18" x14ac:dyDescent="0.45">
      <c r="A1229" s="1">
        <f t="shared" si="146"/>
        <v>1228</v>
      </c>
      <c r="B1229" s="2" t="s">
        <v>288</v>
      </c>
      <c r="C1229" s="3" t="s">
        <v>246</v>
      </c>
      <c r="D1229" s="3" t="str">
        <f t="shared" si="143"/>
        <v>P5J14</v>
      </c>
      <c r="E1229" s="3">
        <v>4</v>
      </c>
      <c r="F1229" s="3" t="s">
        <v>231</v>
      </c>
      <c r="G1229" s="3"/>
      <c r="H1229" s="3"/>
      <c r="I1229" s="46">
        <v>0</v>
      </c>
      <c r="J1229" s="20"/>
      <c r="K1229" s="3">
        <v>1</v>
      </c>
      <c r="L1229" s="3">
        <v>96</v>
      </c>
      <c r="M1229" s="3">
        <v>5</v>
      </c>
      <c r="N1229" s="3" t="s">
        <v>10</v>
      </c>
      <c r="O1229" s="3" t="s">
        <v>11</v>
      </c>
      <c r="P1229" s="11"/>
      <c r="Q1229" s="13"/>
      <c r="R1229" s="9">
        <v>1251000</v>
      </c>
    </row>
    <row r="1230" spans="1:18" x14ac:dyDescent="0.45">
      <c r="A1230" s="1">
        <f t="shared" si="146"/>
        <v>1229</v>
      </c>
      <c r="B1230" s="2" t="s">
        <v>288</v>
      </c>
      <c r="C1230" s="3" t="s">
        <v>247</v>
      </c>
      <c r="D1230" s="3" t="str">
        <f t="shared" si="143"/>
        <v>P5K13</v>
      </c>
      <c r="E1230" s="3">
        <v>1</v>
      </c>
      <c r="F1230" s="3" t="s">
        <v>231</v>
      </c>
      <c r="G1230" s="3"/>
      <c r="H1230" s="3"/>
      <c r="I1230" s="46">
        <v>0</v>
      </c>
      <c r="J1230" s="20"/>
      <c r="K1230" s="3">
        <v>1</v>
      </c>
      <c r="L1230" s="3">
        <v>96</v>
      </c>
      <c r="M1230" s="3">
        <v>5</v>
      </c>
      <c r="N1230" s="3" t="s">
        <v>10</v>
      </c>
      <c r="O1230" s="3" t="s">
        <v>11</v>
      </c>
      <c r="P1230" s="11"/>
      <c r="Q1230" s="13"/>
      <c r="R1230" s="9">
        <v>1278000</v>
      </c>
    </row>
    <row r="1231" spans="1:18" x14ac:dyDescent="0.45">
      <c r="A1231" s="1">
        <f t="shared" si="146"/>
        <v>1230</v>
      </c>
      <c r="B1231" s="2" t="s">
        <v>288</v>
      </c>
      <c r="C1231" s="3" t="s">
        <v>248</v>
      </c>
      <c r="D1231" s="3" t="str">
        <f t="shared" si="143"/>
        <v>P5K14</v>
      </c>
      <c r="E1231" s="3">
        <v>2</v>
      </c>
      <c r="F1231" s="3" t="s">
        <v>231</v>
      </c>
      <c r="G1231" s="3"/>
      <c r="H1231" s="3"/>
      <c r="I1231" s="46">
        <v>0</v>
      </c>
      <c r="J1231" s="20"/>
      <c r="K1231" s="3">
        <v>1</v>
      </c>
      <c r="L1231" s="3">
        <v>96</v>
      </c>
      <c r="M1231" s="3">
        <v>5</v>
      </c>
      <c r="N1231" s="3" t="s">
        <v>10</v>
      </c>
      <c r="O1231" s="3" t="s">
        <v>11</v>
      </c>
      <c r="P1231" s="11"/>
      <c r="Q1231" s="13"/>
      <c r="R1231" s="9">
        <v>1243000</v>
      </c>
    </row>
    <row r="1232" spans="1:18" x14ac:dyDescent="0.45">
      <c r="A1232" s="1">
        <f t="shared" si="146"/>
        <v>1231</v>
      </c>
      <c r="B1232" s="2" t="s">
        <v>288</v>
      </c>
      <c r="C1232" s="3" t="s">
        <v>249</v>
      </c>
      <c r="D1232" s="3" t="str">
        <f t="shared" si="143"/>
        <v>P5L13</v>
      </c>
      <c r="E1232" s="3">
        <v>3</v>
      </c>
      <c r="F1232" s="3" t="s">
        <v>231</v>
      </c>
      <c r="G1232" s="3"/>
      <c r="H1232" s="3"/>
      <c r="I1232" s="46">
        <v>0</v>
      </c>
      <c r="J1232" s="20"/>
      <c r="K1232" s="3">
        <v>1</v>
      </c>
      <c r="L1232" s="3">
        <v>96</v>
      </c>
      <c r="M1232" s="3">
        <v>5</v>
      </c>
      <c r="N1232" s="3" t="s">
        <v>10</v>
      </c>
      <c r="O1232" s="3" t="s">
        <v>11</v>
      </c>
      <c r="P1232" s="11"/>
      <c r="Q1232" s="13"/>
      <c r="R1232" s="9">
        <v>1285000</v>
      </c>
    </row>
    <row r="1233" spans="1:23" x14ac:dyDescent="0.45">
      <c r="A1233" s="1">
        <f t="shared" si="146"/>
        <v>1232</v>
      </c>
      <c r="B1233" s="2" t="s">
        <v>288</v>
      </c>
      <c r="C1233" s="3" t="s">
        <v>250</v>
      </c>
      <c r="D1233" s="3" t="str">
        <f t="shared" si="143"/>
        <v>P5L14</v>
      </c>
      <c r="E1233" s="3">
        <v>4</v>
      </c>
      <c r="F1233" s="3" t="s">
        <v>231</v>
      </c>
      <c r="G1233" s="3"/>
      <c r="H1233" s="3"/>
      <c r="I1233" s="46">
        <v>0</v>
      </c>
      <c r="J1233" s="20"/>
      <c r="K1233" s="3">
        <v>1</v>
      </c>
      <c r="L1233" s="3">
        <v>96</v>
      </c>
      <c r="M1233" s="3">
        <v>5</v>
      </c>
      <c r="N1233" s="3" t="s">
        <v>10</v>
      </c>
      <c r="O1233" s="3" t="s">
        <v>11</v>
      </c>
      <c r="P1233" s="11"/>
      <c r="Q1233" s="13"/>
      <c r="R1233" s="9">
        <v>1266000</v>
      </c>
    </row>
    <row r="1234" spans="1:23" x14ac:dyDescent="0.45">
      <c r="A1234" s="1">
        <f t="shared" si="146"/>
        <v>1233</v>
      </c>
      <c r="B1234" s="2" t="s">
        <v>288</v>
      </c>
      <c r="C1234" s="3" t="s">
        <v>251</v>
      </c>
      <c r="D1234" s="3" t="str">
        <f t="shared" si="143"/>
        <v>P5M13</v>
      </c>
      <c r="E1234" s="3">
        <v>1</v>
      </c>
      <c r="F1234" s="3" t="s">
        <v>231</v>
      </c>
      <c r="G1234" s="3"/>
      <c r="H1234" s="3"/>
      <c r="I1234" s="46">
        <v>0</v>
      </c>
      <c r="J1234" s="20"/>
      <c r="K1234" s="3">
        <v>1</v>
      </c>
      <c r="L1234" s="3">
        <v>96</v>
      </c>
      <c r="M1234" s="3">
        <v>5</v>
      </c>
      <c r="N1234" s="3" t="s">
        <v>10</v>
      </c>
      <c r="O1234" s="3" t="s">
        <v>11</v>
      </c>
      <c r="P1234" s="11"/>
      <c r="Q1234" s="13"/>
      <c r="R1234" s="9">
        <v>1283000</v>
      </c>
    </row>
    <row r="1235" spans="1:23" x14ac:dyDescent="0.45">
      <c r="A1235" s="1">
        <f t="shared" si="146"/>
        <v>1234</v>
      </c>
      <c r="B1235" s="2" t="s">
        <v>288</v>
      </c>
      <c r="C1235" s="3" t="s">
        <v>252</v>
      </c>
      <c r="D1235" s="3" t="str">
        <f t="shared" si="143"/>
        <v>P5M14</v>
      </c>
      <c r="E1235" s="3">
        <v>2</v>
      </c>
      <c r="F1235" s="3" t="s">
        <v>231</v>
      </c>
      <c r="G1235" s="3"/>
      <c r="H1235" s="3"/>
      <c r="I1235" s="46">
        <v>0</v>
      </c>
      <c r="J1235" s="20"/>
      <c r="K1235" s="3">
        <v>1</v>
      </c>
      <c r="L1235" s="3">
        <v>96</v>
      </c>
      <c r="M1235" s="3">
        <v>5</v>
      </c>
      <c r="N1235" s="3" t="s">
        <v>10</v>
      </c>
      <c r="O1235" s="3" t="s">
        <v>11</v>
      </c>
      <c r="P1235" s="11"/>
      <c r="Q1235" s="13"/>
      <c r="R1235" s="9">
        <v>1269000</v>
      </c>
    </row>
    <row r="1236" spans="1:23" x14ac:dyDescent="0.45">
      <c r="A1236" s="1">
        <f t="shared" si="146"/>
        <v>1235</v>
      </c>
      <c r="B1236" s="2" t="s">
        <v>288</v>
      </c>
      <c r="C1236" s="3" t="s">
        <v>253</v>
      </c>
      <c r="D1236" s="3" t="str">
        <f t="shared" si="143"/>
        <v>P5N13</v>
      </c>
      <c r="E1236" s="3">
        <v>3</v>
      </c>
      <c r="F1236" s="3" t="s">
        <v>231</v>
      </c>
      <c r="G1236" s="3"/>
      <c r="H1236" s="3"/>
      <c r="I1236" s="46">
        <v>0</v>
      </c>
      <c r="J1236" s="20"/>
      <c r="K1236" s="3">
        <v>1</v>
      </c>
      <c r="L1236" s="3">
        <v>96</v>
      </c>
      <c r="M1236" s="3">
        <v>5</v>
      </c>
      <c r="N1236" s="3" t="s">
        <v>10</v>
      </c>
      <c r="O1236" s="3" t="s">
        <v>11</v>
      </c>
      <c r="P1236" s="11"/>
      <c r="Q1236" s="13"/>
      <c r="R1236" s="9">
        <v>1325000</v>
      </c>
    </row>
    <row r="1237" spans="1:23" x14ac:dyDescent="0.45">
      <c r="A1237" s="1">
        <f t="shared" si="146"/>
        <v>1236</v>
      </c>
      <c r="B1237" s="53" t="s">
        <v>288</v>
      </c>
      <c r="C1237" s="54" t="s">
        <v>254</v>
      </c>
      <c r="D1237" s="54" t="str">
        <f t="shared" si="143"/>
        <v>P5N14</v>
      </c>
      <c r="E1237" s="54">
        <v>4</v>
      </c>
      <c r="F1237" s="54" t="s">
        <v>231</v>
      </c>
      <c r="G1237" s="54"/>
      <c r="H1237" s="54"/>
      <c r="I1237" s="55">
        <v>0</v>
      </c>
      <c r="J1237" s="56"/>
      <c r="K1237" s="54">
        <v>1</v>
      </c>
      <c r="L1237" s="54">
        <v>96</v>
      </c>
      <c r="M1237" s="54">
        <v>5</v>
      </c>
      <c r="N1237" s="54" t="s">
        <v>10</v>
      </c>
      <c r="O1237" s="54" t="s">
        <v>11</v>
      </c>
      <c r="P1237" s="57"/>
      <c r="Q1237" s="58"/>
      <c r="R1237" s="59">
        <v>1317000</v>
      </c>
    </row>
    <row r="1238" spans="1:23" x14ac:dyDescent="0.45">
      <c r="A1238" s="1">
        <f t="shared" si="146"/>
        <v>1237</v>
      </c>
      <c r="B1238" s="2" t="s">
        <v>288</v>
      </c>
      <c r="C1238" s="48" t="s">
        <v>358</v>
      </c>
      <c r="D1238" s="48" t="str">
        <f t="shared" si="143"/>
        <v>P5O3</v>
      </c>
      <c r="E1238" s="48">
        <v>1</v>
      </c>
      <c r="F1238" s="48" t="s">
        <v>397</v>
      </c>
      <c r="G1238" s="48"/>
      <c r="H1238" s="48">
        <v>312.27</v>
      </c>
      <c r="I1238" s="49"/>
      <c r="J1238" s="50">
        <v>10</v>
      </c>
      <c r="K1238" s="48">
        <v>1</v>
      </c>
      <c r="L1238" s="48">
        <v>96</v>
      </c>
      <c r="M1238" s="48">
        <v>5</v>
      </c>
      <c r="N1238" s="48" t="s">
        <v>10</v>
      </c>
      <c r="O1238" s="48" t="s">
        <v>11</v>
      </c>
      <c r="P1238" s="51" t="s">
        <v>269</v>
      </c>
      <c r="Q1238" s="13">
        <f t="shared" ref="Q1238:Q1273" si="147">+IF(P1238="media",AVERAGE(R$1214:R$1237))</f>
        <v>1268416.6666666667</v>
      </c>
      <c r="R1238">
        <v>234952</v>
      </c>
      <c r="V1238">
        <f>+AVERAGE(W1003:AT1003,W907:AT907,W667:Z667,W283:AH283)</f>
        <v>1294000</v>
      </c>
      <c r="W1238" t="s">
        <v>308</v>
      </c>
    </row>
    <row r="1239" spans="1:23" x14ac:dyDescent="0.45">
      <c r="A1239" s="1">
        <f t="shared" si="146"/>
        <v>1238</v>
      </c>
      <c r="B1239" s="2" t="s">
        <v>288</v>
      </c>
      <c r="C1239" s="48" t="s">
        <v>359</v>
      </c>
      <c r="D1239" s="48" t="str">
        <f t="shared" si="143"/>
        <v>P5O4</v>
      </c>
      <c r="E1239" s="48">
        <v>2</v>
      </c>
      <c r="F1239" s="48" t="s">
        <v>397</v>
      </c>
      <c r="G1239" s="48"/>
      <c r="H1239" s="48">
        <v>312.27</v>
      </c>
      <c r="I1239" s="49"/>
      <c r="J1239" s="50">
        <v>10</v>
      </c>
      <c r="K1239" s="48">
        <v>1</v>
      </c>
      <c r="L1239" s="48">
        <v>96</v>
      </c>
      <c r="M1239" s="48">
        <v>5</v>
      </c>
      <c r="N1239" s="48" t="s">
        <v>10</v>
      </c>
      <c r="O1239" s="48" t="s">
        <v>11</v>
      </c>
      <c r="P1239" s="51" t="s">
        <v>269</v>
      </c>
      <c r="Q1239" s="13">
        <f t="shared" si="147"/>
        <v>1268416.6666666667</v>
      </c>
      <c r="R1239">
        <v>291500</v>
      </c>
    </row>
    <row r="1240" spans="1:23" x14ac:dyDescent="0.45">
      <c r="A1240" s="1">
        <f t="shared" si="146"/>
        <v>1239</v>
      </c>
      <c r="B1240" s="2" t="s">
        <v>288</v>
      </c>
      <c r="C1240" s="48" t="s">
        <v>286</v>
      </c>
      <c r="D1240" s="48" t="str">
        <f t="shared" si="143"/>
        <v>P5P3</v>
      </c>
      <c r="E1240" s="48">
        <v>3</v>
      </c>
      <c r="F1240" s="48" t="s">
        <v>397</v>
      </c>
      <c r="G1240" s="48"/>
      <c r="H1240" s="48">
        <v>312.27</v>
      </c>
      <c r="I1240" s="49"/>
      <c r="J1240" s="50">
        <v>10</v>
      </c>
      <c r="K1240" s="48">
        <v>1</v>
      </c>
      <c r="L1240" s="48">
        <v>96</v>
      </c>
      <c r="M1240" s="48">
        <v>5</v>
      </c>
      <c r="N1240" s="48" t="s">
        <v>10</v>
      </c>
      <c r="O1240" s="48" t="s">
        <v>11</v>
      </c>
      <c r="P1240" s="51" t="s">
        <v>269</v>
      </c>
      <c r="Q1240" s="13">
        <f t="shared" si="147"/>
        <v>1268416.6666666667</v>
      </c>
      <c r="R1240">
        <v>239146</v>
      </c>
    </row>
    <row r="1241" spans="1:23" x14ac:dyDescent="0.45">
      <c r="A1241" s="1">
        <f t="shared" si="146"/>
        <v>1240</v>
      </c>
      <c r="B1241" s="2" t="s">
        <v>288</v>
      </c>
      <c r="C1241" s="48" t="s">
        <v>287</v>
      </c>
      <c r="D1241" s="48" t="str">
        <f t="shared" si="143"/>
        <v>P5P4</v>
      </c>
      <c r="E1241" s="48">
        <v>4</v>
      </c>
      <c r="F1241" s="48" t="s">
        <v>397</v>
      </c>
      <c r="G1241" s="48"/>
      <c r="H1241" s="48">
        <v>312.27</v>
      </c>
      <c r="I1241" s="49"/>
      <c r="J1241" s="50">
        <v>10</v>
      </c>
      <c r="K1241" s="48">
        <v>1</v>
      </c>
      <c r="L1241" s="48">
        <v>96</v>
      </c>
      <c r="M1241" s="48">
        <v>5</v>
      </c>
      <c r="N1241" s="48" t="s">
        <v>10</v>
      </c>
      <c r="O1241" s="48" t="s">
        <v>11</v>
      </c>
      <c r="P1241" s="51" t="s">
        <v>269</v>
      </c>
      <c r="Q1241" s="13">
        <f t="shared" si="147"/>
        <v>1268416.6666666667</v>
      </c>
      <c r="R1241">
        <v>210464</v>
      </c>
    </row>
    <row r="1242" spans="1:23" x14ac:dyDescent="0.45">
      <c r="A1242" s="1">
        <f t="shared" si="146"/>
        <v>1241</v>
      </c>
      <c r="B1242" s="2" t="s">
        <v>288</v>
      </c>
      <c r="C1242" s="48" t="s">
        <v>360</v>
      </c>
      <c r="D1242" s="48" t="str">
        <f t="shared" si="143"/>
        <v>P5O5</v>
      </c>
      <c r="E1242" s="48">
        <v>1</v>
      </c>
      <c r="F1242" s="48" t="s">
        <v>397</v>
      </c>
      <c r="G1242" s="48"/>
      <c r="H1242" s="48">
        <v>312.27</v>
      </c>
      <c r="I1242" s="49"/>
      <c r="J1242" s="50">
        <v>3.1</v>
      </c>
      <c r="K1242" s="48">
        <v>1</v>
      </c>
      <c r="L1242" s="48">
        <v>96</v>
      </c>
      <c r="M1242" s="48">
        <v>5</v>
      </c>
      <c r="N1242" s="48" t="s">
        <v>10</v>
      </c>
      <c r="O1242" s="48" t="s">
        <v>11</v>
      </c>
      <c r="P1242" s="51" t="s">
        <v>269</v>
      </c>
      <c r="Q1242" s="13">
        <f t="shared" si="147"/>
        <v>1268416.6666666667</v>
      </c>
      <c r="R1242">
        <v>1075000</v>
      </c>
    </row>
    <row r="1243" spans="1:23" x14ac:dyDescent="0.45">
      <c r="A1243" s="1">
        <f t="shared" si="146"/>
        <v>1242</v>
      </c>
      <c r="B1243" s="2" t="s">
        <v>288</v>
      </c>
      <c r="C1243" s="48" t="s">
        <v>361</v>
      </c>
      <c r="D1243" s="48" t="str">
        <f t="shared" si="143"/>
        <v>P5O6</v>
      </c>
      <c r="E1243" s="48">
        <v>2</v>
      </c>
      <c r="F1243" s="48" t="s">
        <v>397</v>
      </c>
      <c r="G1243" s="48"/>
      <c r="H1243" s="48">
        <v>312.27</v>
      </c>
      <c r="I1243" s="49"/>
      <c r="J1243" s="50">
        <v>3.1</v>
      </c>
      <c r="K1243" s="48">
        <v>1</v>
      </c>
      <c r="L1243" s="48">
        <v>96</v>
      </c>
      <c r="M1243" s="48">
        <v>5</v>
      </c>
      <c r="N1243" s="48" t="s">
        <v>10</v>
      </c>
      <c r="O1243" s="48" t="s">
        <v>11</v>
      </c>
      <c r="P1243" s="51" t="s">
        <v>269</v>
      </c>
      <c r="Q1243" s="13">
        <f t="shared" si="147"/>
        <v>1268416.6666666667</v>
      </c>
      <c r="R1243">
        <v>1109000</v>
      </c>
    </row>
    <row r="1244" spans="1:23" x14ac:dyDescent="0.45">
      <c r="A1244" s="1">
        <f t="shared" si="146"/>
        <v>1243</v>
      </c>
      <c r="B1244" s="2" t="s">
        <v>288</v>
      </c>
      <c r="C1244" s="48" t="s">
        <v>288</v>
      </c>
      <c r="D1244" s="48" t="str">
        <f t="shared" si="143"/>
        <v>P5P5</v>
      </c>
      <c r="E1244" s="48">
        <v>3</v>
      </c>
      <c r="F1244" s="48" t="s">
        <v>397</v>
      </c>
      <c r="G1244" s="48"/>
      <c r="H1244" s="48">
        <v>312.27</v>
      </c>
      <c r="I1244" s="49"/>
      <c r="J1244" s="50">
        <v>3.1</v>
      </c>
      <c r="K1244" s="48">
        <v>1</v>
      </c>
      <c r="L1244" s="48">
        <v>96</v>
      </c>
      <c r="M1244" s="48">
        <v>5</v>
      </c>
      <c r="N1244" s="48" t="s">
        <v>10</v>
      </c>
      <c r="O1244" s="48" t="s">
        <v>11</v>
      </c>
      <c r="P1244" s="51" t="s">
        <v>269</v>
      </c>
      <c r="Q1244" s="13">
        <f t="shared" si="147"/>
        <v>1268416.6666666667</v>
      </c>
      <c r="R1244">
        <v>1073000</v>
      </c>
    </row>
    <row r="1245" spans="1:23" x14ac:dyDescent="0.45">
      <c r="A1245" s="1">
        <f t="shared" si="146"/>
        <v>1244</v>
      </c>
      <c r="B1245" s="2" t="s">
        <v>288</v>
      </c>
      <c r="C1245" s="48" t="s">
        <v>344</v>
      </c>
      <c r="D1245" s="48" t="str">
        <f t="shared" si="143"/>
        <v>P5P6</v>
      </c>
      <c r="E1245" s="48">
        <v>4</v>
      </c>
      <c r="F1245" s="48" t="s">
        <v>397</v>
      </c>
      <c r="G1245" s="48"/>
      <c r="H1245" s="48">
        <v>312.27</v>
      </c>
      <c r="I1245" s="49"/>
      <c r="J1245" s="50">
        <v>3.1</v>
      </c>
      <c r="K1245" s="48">
        <v>1</v>
      </c>
      <c r="L1245" s="48">
        <v>96</v>
      </c>
      <c r="M1245" s="48">
        <v>5</v>
      </c>
      <c r="N1245" s="48" t="s">
        <v>10</v>
      </c>
      <c r="O1245" s="48" t="s">
        <v>11</v>
      </c>
      <c r="P1245" s="51" t="s">
        <v>269</v>
      </c>
      <c r="Q1245" s="13">
        <f t="shared" si="147"/>
        <v>1268416.6666666667</v>
      </c>
      <c r="R1245">
        <v>1096000</v>
      </c>
    </row>
    <row r="1246" spans="1:23" x14ac:dyDescent="0.45">
      <c r="A1246" s="1">
        <f t="shared" si="146"/>
        <v>1245</v>
      </c>
      <c r="B1246" s="2" t="s">
        <v>288</v>
      </c>
      <c r="C1246" s="48" t="s">
        <v>362</v>
      </c>
      <c r="D1246" s="48" t="str">
        <f t="shared" si="143"/>
        <v>P5O7</v>
      </c>
      <c r="E1246" s="48">
        <v>1</v>
      </c>
      <c r="F1246" s="48" t="s">
        <v>397</v>
      </c>
      <c r="G1246" s="48"/>
      <c r="H1246" s="48">
        <v>312.27</v>
      </c>
      <c r="I1246" s="49"/>
      <c r="J1246" s="50">
        <v>1</v>
      </c>
      <c r="K1246" s="48">
        <v>1</v>
      </c>
      <c r="L1246" s="48">
        <v>96</v>
      </c>
      <c r="M1246" s="48">
        <v>5</v>
      </c>
      <c r="N1246" s="48" t="s">
        <v>10</v>
      </c>
      <c r="O1246" s="48" t="s">
        <v>11</v>
      </c>
      <c r="P1246" s="51" t="s">
        <v>269</v>
      </c>
      <c r="Q1246" s="13">
        <f t="shared" si="147"/>
        <v>1268416.6666666667</v>
      </c>
      <c r="R1246">
        <v>1391000</v>
      </c>
    </row>
    <row r="1247" spans="1:23" x14ac:dyDescent="0.45">
      <c r="A1247" s="1">
        <f t="shared" si="146"/>
        <v>1246</v>
      </c>
      <c r="B1247" s="2" t="s">
        <v>288</v>
      </c>
      <c r="C1247" s="48" t="s">
        <v>363</v>
      </c>
      <c r="D1247" s="48" t="str">
        <f t="shared" si="143"/>
        <v>P5O8</v>
      </c>
      <c r="E1247" s="48">
        <v>2</v>
      </c>
      <c r="F1247" s="48" t="s">
        <v>397</v>
      </c>
      <c r="G1247" s="48"/>
      <c r="H1247" s="48">
        <v>312.27</v>
      </c>
      <c r="I1247" s="49"/>
      <c r="J1247" s="50">
        <v>1</v>
      </c>
      <c r="K1247" s="48">
        <v>1</v>
      </c>
      <c r="L1247" s="48">
        <v>96</v>
      </c>
      <c r="M1247" s="48">
        <v>5</v>
      </c>
      <c r="N1247" s="48" t="s">
        <v>10</v>
      </c>
      <c r="O1247" s="48" t="s">
        <v>11</v>
      </c>
      <c r="P1247" s="51" t="s">
        <v>269</v>
      </c>
      <c r="Q1247" s="13">
        <f t="shared" si="147"/>
        <v>1268416.6666666667</v>
      </c>
      <c r="R1247">
        <v>1363000</v>
      </c>
    </row>
    <row r="1248" spans="1:23" x14ac:dyDescent="0.45">
      <c r="A1248" s="1">
        <f t="shared" si="146"/>
        <v>1247</v>
      </c>
      <c r="B1248" s="2" t="s">
        <v>288</v>
      </c>
      <c r="C1248" s="48" t="s">
        <v>345</v>
      </c>
      <c r="D1248" s="48" t="str">
        <f t="shared" si="143"/>
        <v>P5P7</v>
      </c>
      <c r="E1248" s="48">
        <v>3</v>
      </c>
      <c r="F1248" s="48" t="s">
        <v>397</v>
      </c>
      <c r="G1248" s="48"/>
      <c r="H1248" s="48">
        <v>312.27</v>
      </c>
      <c r="I1248" s="49"/>
      <c r="J1248" s="50">
        <v>1</v>
      </c>
      <c r="K1248" s="48">
        <v>1</v>
      </c>
      <c r="L1248" s="48">
        <v>96</v>
      </c>
      <c r="M1248" s="48">
        <v>5</v>
      </c>
      <c r="N1248" s="48" t="s">
        <v>10</v>
      </c>
      <c r="O1248" s="48" t="s">
        <v>11</v>
      </c>
      <c r="P1248" s="51" t="s">
        <v>269</v>
      </c>
      <c r="Q1248" s="13">
        <f t="shared" si="147"/>
        <v>1268416.6666666667</v>
      </c>
      <c r="R1248">
        <v>1370000</v>
      </c>
    </row>
    <row r="1249" spans="1:18" x14ac:dyDescent="0.45">
      <c r="A1249" s="1">
        <f t="shared" si="146"/>
        <v>1248</v>
      </c>
      <c r="B1249" s="2" t="s">
        <v>288</v>
      </c>
      <c r="C1249" s="48" t="s">
        <v>346</v>
      </c>
      <c r="D1249" s="48" t="str">
        <f t="shared" si="143"/>
        <v>P5P8</v>
      </c>
      <c r="E1249" s="48">
        <v>4</v>
      </c>
      <c r="F1249" s="48" t="s">
        <v>397</v>
      </c>
      <c r="G1249" s="48"/>
      <c r="H1249" s="48">
        <v>312.27</v>
      </c>
      <c r="I1249" s="49"/>
      <c r="J1249" s="50">
        <v>1</v>
      </c>
      <c r="K1249" s="48">
        <v>1</v>
      </c>
      <c r="L1249" s="48">
        <v>96</v>
      </c>
      <c r="M1249" s="48">
        <v>5</v>
      </c>
      <c r="N1249" s="48" t="s">
        <v>10</v>
      </c>
      <c r="O1249" s="48" t="s">
        <v>11</v>
      </c>
      <c r="P1249" s="51" t="s">
        <v>269</v>
      </c>
      <c r="Q1249" s="13">
        <f t="shared" si="147"/>
        <v>1268416.6666666667</v>
      </c>
      <c r="R1249">
        <v>1385000</v>
      </c>
    </row>
    <row r="1250" spans="1:18" x14ac:dyDescent="0.45">
      <c r="A1250" s="1">
        <f t="shared" si="146"/>
        <v>1249</v>
      </c>
      <c r="B1250" s="2" t="s">
        <v>288</v>
      </c>
      <c r="C1250" s="48" t="s">
        <v>364</v>
      </c>
      <c r="D1250" s="48" t="str">
        <f t="shared" si="143"/>
        <v>P5O9</v>
      </c>
      <c r="E1250" s="48">
        <v>1</v>
      </c>
      <c r="F1250" s="48" t="s">
        <v>397</v>
      </c>
      <c r="G1250" s="48"/>
      <c r="H1250" s="48">
        <v>312.27</v>
      </c>
      <c r="I1250" s="49"/>
      <c r="J1250" s="50">
        <v>0.31</v>
      </c>
      <c r="K1250" s="48">
        <v>1</v>
      </c>
      <c r="L1250" s="48">
        <v>96</v>
      </c>
      <c r="M1250" s="48">
        <v>5</v>
      </c>
      <c r="N1250" s="48" t="s">
        <v>10</v>
      </c>
      <c r="O1250" s="48" t="s">
        <v>11</v>
      </c>
      <c r="P1250" s="51" t="s">
        <v>269</v>
      </c>
      <c r="Q1250" s="13">
        <f t="shared" si="147"/>
        <v>1268416.6666666667</v>
      </c>
      <c r="R1250">
        <v>1370000</v>
      </c>
    </row>
    <row r="1251" spans="1:18" x14ac:dyDescent="0.45">
      <c r="A1251" s="1">
        <f t="shared" si="146"/>
        <v>1250</v>
      </c>
      <c r="B1251" s="2" t="s">
        <v>288</v>
      </c>
      <c r="C1251" s="48" t="s">
        <v>365</v>
      </c>
      <c r="D1251" s="48" t="str">
        <f t="shared" si="143"/>
        <v>P5O10</v>
      </c>
      <c r="E1251" s="48">
        <v>2</v>
      </c>
      <c r="F1251" s="48" t="s">
        <v>397</v>
      </c>
      <c r="G1251" s="48"/>
      <c r="H1251" s="48">
        <v>312.27</v>
      </c>
      <c r="I1251" s="49"/>
      <c r="J1251" s="50">
        <v>0.31</v>
      </c>
      <c r="K1251" s="48">
        <v>1</v>
      </c>
      <c r="L1251" s="48">
        <v>96</v>
      </c>
      <c r="M1251" s="48">
        <v>5</v>
      </c>
      <c r="N1251" s="48" t="s">
        <v>10</v>
      </c>
      <c r="O1251" s="48" t="s">
        <v>11</v>
      </c>
      <c r="P1251" s="51" t="s">
        <v>269</v>
      </c>
      <c r="Q1251" s="13">
        <f t="shared" si="147"/>
        <v>1268416.6666666667</v>
      </c>
      <c r="R1251">
        <v>1349000</v>
      </c>
    </row>
    <row r="1252" spans="1:18" x14ac:dyDescent="0.45">
      <c r="A1252" s="1">
        <f t="shared" si="146"/>
        <v>1251</v>
      </c>
      <c r="B1252" s="2" t="s">
        <v>288</v>
      </c>
      <c r="C1252" s="48" t="s">
        <v>347</v>
      </c>
      <c r="D1252" s="48" t="str">
        <f t="shared" si="143"/>
        <v>P5P9</v>
      </c>
      <c r="E1252" s="48">
        <v>3</v>
      </c>
      <c r="F1252" s="48" t="s">
        <v>397</v>
      </c>
      <c r="G1252" s="48"/>
      <c r="H1252" s="48">
        <v>312.27</v>
      </c>
      <c r="I1252" s="49"/>
      <c r="J1252" s="50">
        <v>0.31</v>
      </c>
      <c r="K1252" s="48">
        <v>1</v>
      </c>
      <c r="L1252" s="48">
        <v>96</v>
      </c>
      <c r="M1252" s="48">
        <v>5</v>
      </c>
      <c r="N1252" s="48" t="s">
        <v>10</v>
      </c>
      <c r="O1252" s="48" t="s">
        <v>11</v>
      </c>
      <c r="P1252" s="51" t="s">
        <v>269</v>
      </c>
      <c r="Q1252" s="13">
        <f t="shared" si="147"/>
        <v>1268416.6666666667</v>
      </c>
      <c r="R1252">
        <v>1370000</v>
      </c>
    </row>
    <row r="1253" spans="1:18" x14ac:dyDescent="0.45">
      <c r="A1253" s="1">
        <f t="shared" si="146"/>
        <v>1252</v>
      </c>
      <c r="B1253" s="2" t="s">
        <v>288</v>
      </c>
      <c r="C1253" s="48" t="s">
        <v>348</v>
      </c>
      <c r="D1253" s="48" t="str">
        <f t="shared" si="143"/>
        <v>P5P10</v>
      </c>
      <c r="E1253" s="48">
        <v>4</v>
      </c>
      <c r="F1253" s="48" t="s">
        <v>397</v>
      </c>
      <c r="G1253" s="48"/>
      <c r="H1253" s="48">
        <v>312.27</v>
      </c>
      <c r="I1253" s="49"/>
      <c r="J1253" s="50">
        <v>0.31</v>
      </c>
      <c r="K1253" s="48">
        <v>1</v>
      </c>
      <c r="L1253" s="48">
        <v>96</v>
      </c>
      <c r="M1253" s="48">
        <v>5</v>
      </c>
      <c r="N1253" s="48" t="s">
        <v>10</v>
      </c>
      <c r="O1253" s="48" t="s">
        <v>11</v>
      </c>
      <c r="P1253" s="51" t="s">
        <v>269</v>
      </c>
      <c r="Q1253" s="13">
        <f t="shared" si="147"/>
        <v>1268416.6666666667</v>
      </c>
      <c r="R1253">
        <v>1435000</v>
      </c>
    </row>
    <row r="1254" spans="1:18" x14ac:dyDescent="0.45">
      <c r="A1254" s="1">
        <f t="shared" si="146"/>
        <v>1253</v>
      </c>
      <c r="B1254" s="2" t="s">
        <v>288</v>
      </c>
      <c r="C1254" s="48" t="s">
        <v>366</v>
      </c>
      <c r="D1254" s="48" t="s">
        <v>368</v>
      </c>
      <c r="E1254" s="48">
        <v>1</v>
      </c>
      <c r="F1254" s="48" t="s">
        <v>397</v>
      </c>
      <c r="G1254" s="48"/>
      <c r="H1254" s="48">
        <v>312.27</v>
      </c>
      <c r="I1254" s="49"/>
      <c r="J1254" s="50">
        <v>0.1</v>
      </c>
      <c r="K1254" s="48">
        <v>1</v>
      </c>
      <c r="L1254" s="48">
        <v>96</v>
      </c>
      <c r="M1254" s="48">
        <v>5</v>
      </c>
      <c r="N1254" s="48" t="s">
        <v>10</v>
      </c>
      <c r="O1254" s="48" t="s">
        <v>11</v>
      </c>
      <c r="P1254" s="51" t="s">
        <v>269</v>
      </c>
      <c r="Q1254" s="13">
        <f t="shared" si="147"/>
        <v>1268416.6666666667</v>
      </c>
      <c r="R1254">
        <v>1376000</v>
      </c>
    </row>
    <row r="1255" spans="1:18" x14ac:dyDescent="0.45">
      <c r="A1255" s="1">
        <f t="shared" si="146"/>
        <v>1254</v>
      </c>
      <c r="B1255" s="2" t="s">
        <v>288</v>
      </c>
      <c r="C1255" s="48" t="s">
        <v>367</v>
      </c>
      <c r="D1255" s="48" t="s">
        <v>369</v>
      </c>
      <c r="E1255" s="48">
        <v>2</v>
      </c>
      <c r="F1255" s="48" t="s">
        <v>397</v>
      </c>
      <c r="G1255" s="48"/>
      <c r="H1255" s="48">
        <v>312.27</v>
      </c>
      <c r="I1255" s="49"/>
      <c r="J1255" s="50">
        <v>0.1</v>
      </c>
      <c r="K1255" s="48">
        <v>1</v>
      </c>
      <c r="L1255" s="48">
        <v>96</v>
      </c>
      <c r="M1255" s="48">
        <v>5</v>
      </c>
      <c r="N1255" s="48" t="s">
        <v>10</v>
      </c>
      <c r="O1255" s="48" t="s">
        <v>11</v>
      </c>
      <c r="P1255" s="51" t="s">
        <v>269</v>
      </c>
      <c r="Q1255" s="13">
        <f t="shared" si="147"/>
        <v>1268416.6666666667</v>
      </c>
      <c r="R1255">
        <v>1299000</v>
      </c>
    </row>
    <row r="1256" spans="1:18" x14ac:dyDescent="0.45">
      <c r="A1256" s="1">
        <f t="shared" si="146"/>
        <v>1255</v>
      </c>
      <c r="B1256" s="2" t="s">
        <v>288</v>
      </c>
      <c r="C1256" s="48" t="s">
        <v>349</v>
      </c>
      <c r="D1256" s="48" t="s">
        <v>370</v>
      </c>
      <c r="E1256" s="48">
        <v>3</v>
      </c>
      <c r="F1256" s="48" t="s">
        <v>397</v>
      </c>
      <c r="G1256" s="48"/>
      <c r="H1256" s="48">
        <v>312.27</v>
      </c>
      <c r="I1256" s="49"/>
      <c r="J1256" s="50">
        <v>0.1</v>
      </c>
      <c r="K1256" s="48">
        <v>1</v>
      </c>
      <c r="L1256" s="48">
        <v>96</v>
      </c>
      <c r="M1256" s="48">
        <v>5</v>
      </c>
      <c r="N1256" s="48" t="s">
        <v>10</v>
      </c>
      <c r="O1256" s="48" t="s">
        <v>11</v>
      </c>
      <c r="P1256" s="51" t="s">
        <v>269</v>
      </c>
      <c r="Q1256" s="13">
        <f t="shared" si="147"/>
        <v>1268416.6666666667</v>
      </c>
      <c r="R1256">
        <v>1406000</v>
      </c>
    </row>
    <row r="1257" spans="1:18" x14ac:dyDescent="0.45">
      <c r="A1257" s="1">
        <f t="shared" si="146"/>
        <v>1256</v>
      </c>
      <c r="B1257" s="2" t="s">
        <v>288</v>
      </c>
      <c r="C1257" s="48" t="s">
        <v>350</v>
      </c>
      <c r="D1257" s="48" t="s">
        <v>371</v>
      </c>
      <c r="E1257" s="48">
        <v>4</v>
      </c>
      <c r="F1257" s="48" t="s">
        <v>397</v>
      </c>
      <c r="G1257" s="48"/>
      <c r="H1257" s="48">
        <v>312.27</v>
      </c>
      <c r="I1257" s="49"/>
      <c r="J1257" s="50">
        <v>0.1</v>
      </c>
      <c r="K1257" s="48">
        <v>1</v>
      </c>
      <c r="L1257" s="48">
        <v>96</v>
      </c>
      <c r="M1257" s="48">
        <v>5</v>
      </c>
      <c r="N1257" s="48" t="s">
        <v>10</v>
      </c>
      <c r="O1257" s="48" t="s">
        <v>11</v>
      </c>
      <c r="P1257" s="51" t="s">
        <v>269</v>
      </c>
      <c r="Q1257" s="13">
        <f t="shared" si="147"/>
        <v>1268416.6666666667</v>
      </c>
      <c r="R1257">
        <v>1360000</v>
      </c>
    </row>
    <row r="1258" spans="1:18" x14ac:dyDescent="0.45">
      <c r="A1258" s="1">
        <f t="shared" si="146"/>
        <v>1257</v>
      </c>
      <c r="B1258" s="2" t="s">
        <v>288</v>
      </c>
      <c r="C1258" s="48" t="s">
        <v>372</v>
      </c>
      <c r="D1258" s="48" t="s">
        <v>376</v>
      </c>
      <c r="E1258" s="48">
        <v>1</v>
      </c>
      <c r="F1258" s="48" t="s">
        <v>397</v>
      </c>
      <c r="G1258" s="48"/>
      <c r="H1258" s="48">
        <v>312.27</v>
      </c>
      <c r="I1258" s="49"/>
      <c r="J1258" s="50">
        <v>0.03</v>
      </c>
      <c r="K1258" s="48">
        <v>1</v>
      </c>
      <c r="L1258" s="48">
        <v>96</v>
      </c>
      <c r="M1258" s="48">
        <v>5</v>
      </c>
      <c r="N1258" s="48" t="s">
        <v>10</v>
      </c>
      <c r="O1258" s="48" t="s">
        <v>11</v>
      </c>
      <c r="P1258" s="51" t="s">
        <v>269</v>
      </c>
      <c r="Q1258" s="13">
        <f t="shared" si="147"/>
        <v>1268416.6666666667</v>
      </c>
      <c r="R1258">
        <v>1348000</v>
      </c>
    </row>
    <row r="1259" spans="1:18" x14ac:dyDescent="0.45">
      <c r="A1259" s="1">
        <f t="shared" si="146"/>
        <v>1258</v>
      </c>
      <c r="B1259" s="2" t="s">
        <v>288</v>
      </c>
      <c r="C1259" s="48" t="s">
        <v>373</v>
      </c>
      <c r="D1259" s="48" t="s">
        <v>377</v>
      </c>
      <c r="E1259" s="48">
        <v>2</v>
      </c>
      <c r="F1259" s="48" t="s">
        <v>397</v>
      </c>
      <c r="G1259" s="48"/>
      <c r="H1259" s="48">
        <v>312.27</v>
      </c>
      <c r="I1259" s="49"/>
      <c r="J1259" s="50">
        <v>0.03</v>
      </c>
      <c r="K1259" s="48">
        <v>1</v>
      </c>
      <c r="L1259" s="48">
        <v>96</v>
      </c>
      <c r="M1259" s="48">
        <v>5</v>
      </c>
      <c r="N1259" s="48" t="s">
        <v>10</v>
      </c>
      <c r="O1259" s="48" t="s">
        <v>11</v>
      </c>
      <c r="P1259" s="51" t="s">
        <v>269</v>
      </c>
      <c r="Q1259" s="13">
        <f t="shared" si="147"/>
        <v>1268416.6666666667</v>
      </c>
      <c r="R1259">
        <v>1331000</v>
      </c>
    </row>
    <row r="1260" spans="1:18" x14ac:dyDescent="0.45">
      <c r="A1260" s="1">
        <f t="shared" si="146"/>
        <v>1259</v>
      </c>
      <c r="B1260" s="2" t="s">
        <v>288</v>
      </c>
      <c r="C1260" s="48" t="s">
        <v>351</v>
      </c>
      <c r="D1260" s="48" t="s">
        <v>378</v>
      </c>
      <c r="E1260" s="48">
        <v>3</v>
      </c>
      <c r="F1260" s="48" t="s">
        <v>397</v>
      </c>
      <c r="G1260" s="48"/>
      <c r="H1260" s="48">
        <v>312.27</v>
      </c>
      <c r="I1260" s="49"/>
      <c r="J1260" s="50">
        <v>0.03</v>
      </c>
      <c r="K1260" s="48">
        <v>1</v>
      </c>
      <c r="L1260" s="48">
        <v>96</v>
      </c>
      <c r="M1260" s="48">
        <v>5</v>
      </c>
      <c r="N1260" s="48" t="s">
        <v>10</v>
      </c>
      <c r="O1260" s="48" t="s">
        <v>11</v>
      </c>
      <c r="P1260" s="51" t="s">
        <v>269</v>
      </c>
      <c r="Q1260" s="13">
        <f t="shared" si="147"/>
        <v>1268416.6666666667</v>
      </c>
      <c r="R1260">
        <v>1365000</v>
      </c>
    </row>
    <row r="1261" spans="1:18" x14ac:dyDescent="0.45">
      <c r="A1261" s="1">
        <f t="shared" si="146"/>
        <v>1260</v>
      </c>
      <c r="B1261" s="2" t="s">
        <v>288</v>
      </c>
      <c r="C1261" s="48" t="s">
        <v>352</v>
      </c>
      <c r="D1261" s="48" t="s">
        <v>379</v>
      </c>
      <c r="E1261" s="48">
        <v>4</v>
      </c>
      <c r="F1261" s="48" t="s">
        <v>397</v>
      </c>
      <c r="G1261" s="48"/>
      <c r="H1261" s="48">
        <v>312.27</v>
      </c>
      <c r="I1261" s="49"/>
      <c r="J1261" s="50">
        <v>0.03</v>
      </c>
      <c r="K1261" s="48">
        <v>1</v>
      </c>
      <c r="L1261" s="48">
        <v>96</v>
      </c>
      <c r="M1261" s="48">
        <v>5</v>
      </c>
      <c r="N1261" s="48" t="s">
        <v>10</v>
      </c>
      <c r="O1261" s="48" t="s">
        <v>11</v>
      </c>
      <c r="P1261" s="51" t="s">
        <v>269</v>
      </c>
      <c r="Q1261" s="13">
        <f t="shared" si="147"/>
        <v>1268416.6666666667</v>
      </c>
      <c r="R1261">
        <v>1302000</v>
      </c>
    </row>
    <row r="1262" spans="1:18" x14ac:dyDescent="0.45">
      <c r="A1262" s="1">
        <f t="shared" si="146"/>
        <v>1261</v>
      </c>
      <c r="B1262" s="2" t="s">
        <v>288</v>
      </c>
      <c r="C1262" s="48" t="s">
        <v>374</v>
      </c>
      <c r="D1262" s="48" t="s">
        <v>380</v>
      </c>
      <c r="E1262" s="48">
        <v>1</v>
      </c>
      <c r="F1262" s="48" t="s">
        <v>397</v>
      </c>
      <c r="G1262" s="48"/>
      <c r="H1262" s="48">
        <v>312.27</v>
      </c>
      <c r="I1262" s="49"/>
      <c r="J1262" s="50">
        <v>0.01</v>
      </c>
      <c r="K1262" s="48">
        <v>1</v>
      </c>
      <c r="L1262" s="48">
        <v>96</v>
      </c>
      <c r="M1262" s="48">
        <v>5</v>
      </c>
      <c r="N1262" s="48" t="s">
        <v>10</v>
      </c>
      <c r="O1262" s="48" t="s">
        <v>11</v>
      </c>
      <c r="P1262" s="51" t="s">
        <v>269</v>
      </c>
      <c r="Q1262" s="13">
        <f t="shared" si="147"/>
        <v>1268416.6666666667</v>
      </c>
      <c r="R1262">
        <v>1324000</v>
      </c>
    </row>
    <row r="1263" spans="1:18" x14ac:dyDescent="0.45">
      <c r="A1263" s="1">
        <f t="shared" si="146"/>
        <v>1262</v>
      </c>
      <c r="B1263" s="2" t="s">
        <v>288</v>
      </c>
      <c r="C1263" s="48" t="s">
        <v>375</v>
      </c>
      <c r="D1263" s="48" t="s">
        <v>381</v>
      </c>
      <c r="E1263" s="48">
        <v>2</v>
      </c>
      <c r="F1263" s="48" t="s">
        <v>397</v>
      </c>
      <c r="G1263" s="48"/>
      <c r="H1263" s="48">
        <v>312.27</v>
      </c>
      <c r="I1263" s="49"/>
      <c r="J1263" s="50">
        <v>0.01</v>
      </c>
      <c r="K1263" s="48">
        <v>1</v>
      </c>
      <c r="L1263" s="48">
        <v>96</v>
      </c>
      <c r="M1263" s="48">
        <v>5</v>
      </c>
      <c r="N1263" s="48" t="s">
        <v>10</v>
      </c>
      <c r="O1263" s="48" t="s">
        <v>11</v>
      </c>
      <c r="P1263" s="51" t="s">
        <v>269</v>
      </c>
      <c r="Q1263" s="13">
        <f t="shared" si="147"/>
        <v>1268416.6666666667</v>
      </c>
      <c r="R1263">
        <v>1336000</v>
      </c>
    </row>
    <row r="1264" spans="1:18" x14ac:dyDescent="0.45">
      <c r="A1264" s="1">
        <f t="shared" si="146"/>
        <v>1263</v>
      </c>
      <c r="B1264" s="2" t="s">
        <v>288</v>
      </c>
      <c r="C1264" s="48" t="s">
        <v>353</v>
      </c>
      <c r="D1264" s="48" t="s">
        <v>382</v>
      </c>
      <c r="E1264" s="48">
        <v>3</v>
      </c>
      <c r="F1264" s="48" t="s">
        <v>397</v>
      </c>
      <c r="G1264" s="48"/>
      <c r="H1264" s="48">
        <v>312.27</v>
      </c>
      <c r="I1264" s="49"/>
      <c r="J1264" s="50">
        <v>0.01</v>
      </c>
      <c r="K1264" s="48">
        <v>1</v>
      </c>
      <c r="L1264" s="48">
        <v>96</v>
      </c>
      <c r="M1264" s="48">
        <v>5</v>
      </c>
      <c r="N1264" s="48" t="s">
        <v>10</v>
      </c>
      <c r="O1264" s="48" t="s">
        <v>11</v>
      </c>
      <c r="P1264" s="51" t="s">
        <v>269</v>
      </c>
      <c r="Q1264" s="13">
        <f t="shared" si="147"/>
        <v>1268416.6666666667</v>
      </c>
      <c r="R1264">
        <v>1368000</v>
      </c>
    </row>
    <row r="1265" spans="1:18" x14ac:dyDescent="0.45">
      <c r="A1265" s="1">
        <f t="shared" si="146"/>
        <v>1264</v>
      </c>
      <c r="B1265" s="2" t="s">
        <v>288</v>
      </c>
      <c r="C1265" s="48" t="s">
        <v>354</v>
      </c>
      <c r="D1265" s="48" t="s">
        <v>383</v>
      </c>
      <c r="E1265" s="48">
        <v>4</v>
      </c>
      <c r="F1265" s="48" t="s">
        <v>397</v>
      </c>
      <c r="G1265" s="48"/>
      <c r="H1265" s="48">
        <v>312.27</v>
      </c>
      <c r="I1265" s="49"/>
      <c r="J1265" s="50">
        <v>0.01</v>
      </c>
      <c r="K1265" s="48">
        <v>1</v>
      </c>
      <c r="L1265" s="48">
        <v>96</v>
      </c>
      <c r="M1265" s="48">
        <v>5</v>
      </c>
      <c r="N1265" s="48" t="s">
        <v>10</v>
      </c>
      <c r="O1265" s="48" t="s">
        <v>11</v>
      </c>
      <c r="P1265" s="51" t="s">
        <v>269</v>
      </c>
      <c r="Q1265" s="13">
        <f t="shared" si="147"/>
        <v>1268416.6666666667</v>
      </c>
      <c r="R1265">
        <v>1344000</v>
      </c>
    </row>
    <row r="1266" spans="1:18" x14ac:dyDescent="0.45">
      <c r="A1266" s="1">
        <f t="shared" si="146"/>
        <v>1265</v>
      </c>
      <c r="B1266" s="2" t="s">
        <v>288</v>
      </c>
      <c r="C1266" s="48" t="s">
        <v>384</v>
      </c>
      <c r="D1266" s="48" t="s">
        <v>389</v>
      </c>
      <c r="E1266" s="48">
        <v>1</v>
      </c>
      <c r="F1266" s="48" t="s">
        <v>397</v>
      </c>
      <c r="G1266" s="48"/>
      <c r="H1266" s="48">
        <v>312.27</v>
      </c>
      <c r="I1266" s="49"/>
      <c r="J1266" s="50">
        <v>3.0000000000000001E-3</v>
      </c>
      <c r="K1266" s="48">
        <v>1</v>
      </c>
      <c r="L1266" s="48">
        <v>96</v>
      </c>
      <c r="M1266" s="48">
        <v>5</v>
      </c>
      <c r="N1266" s="48" t="s">
        <v>10</v>
      </c>
      <c r="O1266" s="48" t="s">
        <v>11</v>
      </c>
      <c r="P1266" s="51" t="s">
        <v>269</v>
      </c>
      <c r="Q1266" s="13">
        <f t="shared" si="147"/>
        <v>1268416.6666666667</v>
      </c>
      <c r="R1266">
        <v>1355000</v>
      </c>
    </row>
    <row r="1267" spans="1:18" x14ac:dyDescent="0.45">
      <c r="A1267" s="1">
        <f t="shared" si="146"/>
        <v>1266</v>
      </c>
      <c r="B1267" s="2" t="s">
        <v>288</v>
      </c>
      <c r="C1267" s="48" t="s">
        <v>385</v>
      </c>
      <c r="D1267" s="48" t="s">
        <v>390</v>
      </c>
      <c r="E1267" s="48">
        <v>2</v>
      </c>
      <c r="F1267" s="48" t="s">
        <v>397</v>
      </c>
      <c r="G1267" s="48"/>
      <c r="H1267" s="48">
        <v>312.27</v>
      </c>
      <c r="I1267" s="49"/>
      <c r="J1267" s="50">
        <v>3.0000000000000001E-3</v>
      </c>
      <c r="K1267" s="48">
        <v>1</v>
      </c>
      <c r="L1267" s="48">
        <v>96</v>
      </c>
      <c r="M1267" s="48">
        <v>5</v>
      </c>
      <c r="N1267" s="48" t="s">
        <v>10</v>
      </c>
      <c r="O1267" s="48" t="s">
        <v>11</v>
      </c>
      <c r="P1267" s="51" t="s">
        <v>269</v>
      </c>
      <c r="Q1267" s="13">
        <f t="shared" si="147"/>
        <v>1268416.6666666667</v>
      </c>
      <c r="R1267">
        <v>1300000</v>
      </c>
    </row>
    <row r="1268" spans="1:18" x14ac:dyDescent="0.45">
      <c r="A1268" s="1">
        <f t="shared" si="146"/>
        <v>1267</v>
      </c>
      <c r="B1268" s="2" t="s">
        <v>288</v>
      </c>
      <c r="C1268" s="48" t="s">
        <v>355</v>
      </c>
      <c r="D1268" s="48" t="s">
        <v>391</v>
      </c>
      <c r="E1268" s="48">
        <v>3</v>
      </c>
      <c r="F1268" s="48" t="s">
        <v>397</v>
      </c>
      <c r="G1268" s="48"/>
      <c r="H1268" s="48">
        <v>312.27</v>
      </c>
      <c r="I1268" s="49"/>
      <c r="J1268" s="50">
        <v>3.0000000000000001E-3</v>
      </c>
      <c r="K1268" s="48">
        <v>1</v>
      </c>
      <c r="L1268" s="48">
        <v>96</v>
      </c>
      <c r="M1268" s="48">
        <v>5</v>
      </c>
      <c r="N1268" s="48" t="s">
        <v>10</v>
      </c>
      <c r="O1268" s="48" t="s">
        <v>11</v>
      </c>
      <c r="P1268" s="51" t="s">
        <v>269</v>
      </c>
      <c r="Q1268" s="13">
        <f t="shared" si="147"/>
        <v>1268416.6666666667</v>
      </c>
      <c r="R1268">
        <v>1386000</v>
      </c>
    </row>
    <row r="1269" spans="1:18" x14ac:dyDescent="0.45">
      <c r="A1269" s="1">
        <f t="shared" si="146"/>
        <v>1268</v>
      </c>
      <c r="B1269" s="2" t="s">
        <v>288</v>
      </c>
      <c r="C1269" s="48" t="s">
        <v>356</v>
      </c>
      <c r="D1269" s="48" t="s">
        <v>392</v>
      </c>
      <c r="E1269" s="48">
        <v>4</v>
      </c>
      <c r="F1269" s="48" t="s">
        <v>397</v>
      </c>
      <c r="G1269" s="48"/>
      <c r="H1269" s="48">
        <v>312.27</v>
      </c>
      <c r="I1269" s="49"/>
      <c r="J1269" s="50">
        <v>3.0000000000000001E-3</v>
      </c>
      <c r="K1269" s="48">
        <v>1</v>
      </c>
      <c r="L1269" s="48">
        <v>96</v>
      </c>
      <c r="M1269" s="48">
        <v>5</v>
      </c>
      <c r="N1269" s="48" t="s">
        <v>10</v>
      </c>
      <c r="O1269" s="48" t="s">
        <v>11</v>
      </c>
      <c r="P1269" s="51" t="s">
        <v>269</v>
      </c>
      <c r="Q1269" s="13">
        <f t="shared" si="147"/>
        <v>1268416.6666666667</v>
      </c>
      <c r="R1269">
        <v>1334000</v>
      </c>
    </row>
    <row r="1270" spans="1:18" x14ac:dyDescent="0.45">
      <c r="A1270" s="1">
        <f t="shared" si="146"/>
        <v>1269</v>
      </c>
      <c r="B1270" s="2" t="s">
        <v>288</v>
      </c>
      <c r="C1270" s="48" t="s">
        <v>386</v>
      </c>
      <c r="D1270" s="48" t="s">
        <v>393</v>
      </c>
      <c r="E1270" s="48">
        <v>1</v>
      </c>
      <c r="F1270" s="48" t="s">
        <v>397</v>
      </c>
      <c r="G1270" s="48"/>
      <c r="H1270" s="48">
        <v>312.27</v>
      </c>
      <c r="I1270" s="49"/>
      <c r="J1270" s="50">
        <v>1E-3</v>
      </c>
      <c r="K1270" s="48">
        <v>1</v>
      </c>
      <c r="L1270" s="48">
        <v>96</v>
      </c>
      <c r="M1270" s="48">
        <v>5</v>
      </c>
      <c r="N1270" s="48" t="s">
        <v>10</v>
      </c>
      <c r="O1270" s="48" t="s">
        <v>11</v>
      </c>
      <c r="P1270" s="51" t="s">
        <v>269</v>
      </c>
      <c r="Q1270" s="13">
        <f t="shared" si="147"/>
        <v>1268416.6666666667</v>
      </c>
      <c r="R1270">
        <v>1336000</v>
      </c>
    </row>
    <row r="1271" spans="1:18" x14ac:dyDescent="0.45">
      <c r="A1271" s="1">
        <f t="shared" si="146"/>
        <v>1270</v>
      </c>
      <c r="B1271" s="2" t="s">
        <v>288</v>
      </c>
      <c r="C1271" s="48" t="s">
        <v>387</v>
      </c>
      <c r="D1271" s="48" t="s">
        <v>394</v>
      </c>
      <c r="E1271" s="48">
        <v>2</v>
      </c>
      <c r="F1271" s="48" t="s">
        <v>397</v>
      </c>
      <c r="G1271" s="48"/>
      <c r="H1271" s="48">
        <v>312.27</v>
      </c>
      <c r="I1271" s="49"/>
      <c r="J1271" s="50">
        <v>1E-3</v>
      </c>
      <c r="K1271" s="48">
        <v>1</v>
      </c>
      <c r="L1271" s="48">
        <v>96</v>
      </c>
      <c r="M1271" s="48">
        <v>5</v>
      </c>
      <c r="N1271" s="48" t="s">
        <v>10</v>
      </c>
      <c r="O1271" s="48" t="s">
        <v>11</v>
      </c>
      <c r="P1271" s="51" t="s">
        <v>269</v>
      </c>
      <c r="Q1271" s="13">
        <f t="shared" si="147"/>
        <v>1268416.6666666667</v>
      </c>
      <c r="R1271">
        <v>1309000</v>
      </c>
    </row>
    <row r="1272" spans="1:18" x14ac:dyDescent="0.45">
      <c r="A1272" s="1">
        <f t="shared" si="146"/>
        <v>1271</v>
      </c>
      <c r="B1272" s="2" t="s">
        <v>288</v>
      </c>
      <c r="C1272" s="48" t="s">
        <v>357</v>
      </c>
      <c r="D1272" s="48" t="s">
        <v>395</v>
      </c>
      <c r="E1272" s="48">
        <v>3</v>
      </c>
      <c r="F1272" s="48" t="s">
        <v>397</v>
      </c>
      <c r="G1272" s="48"/>
      <c r="H1272" s="48">
        <v>312.27</v>
      </c>
      <c r="I1272" s="49"/>
      <c r="J1272" s="50">
        <v>1E-3</v>
      </c>
      <c r="K1272" s="48">
        <v>1</v>
      </c>
      <c r="L1272" s="48">
        <v>96</v>
      </c>
      <c r="M1272" s="48">
        <v>5</v>
      </c>
      <c r="N1272" s="48" t="s">
        <v>10</v>
      </c>
      <c r="O1272" s="48" t="s">
        <v>11</v>
      </c>
      <c r="P1272" s="51" t="s">
        <v>269</v>
      </c>
      <c r="Q1272" s="13">
        <f t="shared" si="147"/>
        <v>1268416.6666666667</v>
      </c>
      <c r="R1272">
        <v>1400000</v>
      </c>
    </row>
    <row r="1273" spans="1:18" x14ac:dyDescent="0.45">
      <c r="A1273" s="1">
        <f t="shared" si="146"/>
        <v>1272</v>
      </c>
      <c r="B1273" s="2" t="s">
        <v>288</v>
      </c>
      <c r="C1273" s="48" t="s">
        <v>388</v>
      </c>
      <c r="D1273" s="48" t="s">
        <v>396</v>
      </c>
      <c r="E1273" s="48">
        <v>4</v>
      </c>
      <c r="F1273" s="48" t="s">
        <v>397</v>
      </c>
      <c r="G1273" s="48"/>
      <c r="H1273" s="48">
        <v>312.27</v>
      </c>
      <c r="I1273" s="49"/>
      <c r="J1273" s="50">
        <v>1E-3</v>
      </c>
      <c r="K1273" s="48">
        <v>1</v>
      </c>
      <c r="L1273" s="48">
        <v>96</v>
      </c>
      <c r="M1273" s="48">
        <v>5</v>
      </c>
      <c r="N1273" s="48" t="s">
        <v>10</v>
      </c>
      <c r="O1273" s="48" t="s">
        <v>11</v>
      </c>
      <c r="P1273" s="51" t="s">
        <v>269</v>
      </c>
      <c r="Q1273" s="13">
        <f t="shared" si="147"/>
        <v>1268416.6666666667</v>
      </c>
      <c r="R1273">
        <v>1328000</v>
      </c>
    </row>
  </sheetData>
  <phoneticPr fontId="6" type="noConversion"/>
  <conditionalFormatting sqref="S1:S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54DD0-2A89-46B6-9C5B-06028285A958}">
  <dimension ref="A1:AK36"/>
  <sheetViews>
    <sheetView topLeftCell="A13" zoomScale="85" zoomScaleNormal="85" workbookViewId="0">
      <selection activeCell="E10" sqref="E10"/>
    </sheetView>
  </sheetViews>
  <sheetFormatPr defaultRowHeight="14.25" x14ac:dyDescent="0.45"/>
  <cols>
    <col min="1" max="1" width="24.796875" bestFit="1" customWidth="1"/>
    <col min="2" max="2" width="9.33203125" bestFit="1" customWidth="1"/>
    <col min="3" max="3" width="15.19921875" bestFit="1" customWidth="1"/>
    <col min="4" max="4" width="13.796875" bestFit="1" customWidth="1"/>
    <col min="5" max="5" width="15.59765625" bestFit="1" customWidth="1"/>
    <col min="6" max="6" width="12.59765625" style="23" customWidth="1"/>
    <col min="7" max="7" width="12" customWidth="1"/>
    <col min="17" max="17" width="26.53125" bestFit="1" customWidth="1"/>
    <col min="20" max="20" width="23.59765625" customWidth="1"/>
    <col min="22" max="22" width="13.19921875" bestFit="1" customWidth="1"/>
    <col min="25" max="25" width="10" bestFit="1" customWidth="1"/>
    <col min="26" max="26" width="11.19921875" customWidth="1"/>
  </cols>
  <sheetData>
    <row r="1" spans="1:37" x14ac:dyDescent="0.45">
      <c r="A1" t="s">
        <v>331</v>
      </c>
    </row>
    <row r="4" spans="1:37" x14ac:dyDescent="0.45">
      <c r="A4" t="s">
        <v>332</v>
      </c>
    </row>
    <row r="5" spans="1:37" x14ac:dyDescent="0.45">
      <c r="A5" t="s">
        <v>334</v>
      </c>
      <c r="B5" t="s">
        <v>311</v>
      </c>
      <c r="C5" t="s">
        <v>329</v>
      </c>
      <c r="D5" t="s">
        <v>328</v>
      </c>
      <c r="E5" t="s">
        <v>312</v>
      </c>
      <c r="F5" s="23" t="s">
        <v>333</v>
      </c>
      <c r="G5" t="s">
        <v>313</v>
      </c>
      <c r="H5" t="s">
        <v>314</v>
      </c>
      <c r="I5" t="s">
        <v>315</v>
      </c>
      <c r="J5" t="s">
        <v>316</v>
      </c>
      <c r="K5" t="s">
        <v>317</v>
      </c>
      <c r="L5" t="s">
        <v>318</v>
      </c>
      <c r="M5" t="s">
        <v>319</v>
      </c>
      <c r="N5" t="s">
        <v>320</v>
      </c>
      <c r="O5" t="s">
        <v>321</v>
      </c>
      <c r="P5" t="s">
        <v>322</v>
      </c>
      <c r="Q5" t="s">
        <v>323</v>
      </c>
      <c r="R5" t="s">
        <v>324</v>
      </c>
      <c r="T5" t="s">
        <v>330</v>
      </c>
      <c r="Y5" t="s">
        <v>335</v>
      </c>
    </row>
    <row r="6" spans="1:37" x14ac:dyDescent="0.45">
      <c r="A6" t="s">
        <v>298</v>
      </c>
      <c r="B6" t="s">
        <v>325</v>
      </c>
      <c r="C6" s="27">
        <v>6.5900899999999998E-5</v>
      </c>
      <c r="D6" s="27"/>
      <c r="E6">
        <v>-197.194900512695</v>
      </c>
      <c r="F6" s="33">
        <f>-E6/C6/1000</f>
        <v>2992.294498446835</v>
      </c>
      <c r="G6" s="27">
        <v>2.0099999999999998E-6</v>
      </c>
      <c r="H6">
        <v>-82433.64</v>
      </c>
      <c r="I6">
        <v>0</v>
      </c>
      <c r="J6">
        <v>1.0130068000000001</v>
      </c>
      <c r="K6">
        <v>1.0067254999999999</v>
      </c>
      <c r="L6">
        <v>-1.0181525</v>
      </c>
      <c r="M6">
        <v>-1.0680354999999999</v>
      </c>
      <c r="N6">
        <v>-1.1480914</v>
      </c>
      <c r="O6">
        <v>-1.7806835000000001</v>
      </c>
      <c r="P6">
        <v>-19.855127</v>
      </c>
      <c r="Q6">
        <v>-111.67559</v>
      </c>
      <c r="R6">
        <v>-197.19489999999999</v>
      </c>
      <c r="T6" t="s">
        <v>334</v>
      </c>
      <c r="U6" t="s">
        <v>311</v>
      </c>
      <c r="V6" t="s">
        <v>329</v>
      </c>
      <c r="W6" t="s">
        <v>328</v>
      </c>
      <c r="X6" t="s">
        <v>312</v>
      </c>
      <c r="Y6" s="23" t="s">
        <v>333</v>
      </c>
      <c r="Z6" t="s">
        <v>313</v>
      </c>
      <c r="AA6" t="s">
        <v>314</v>
      </c>
      <c r="AB6" t="s">
        <v>315</v>
      </c>
      <c r="AC6" t="s">
        <v>316</v>
      </c>
      <c r="AD6" t="s">
        <v>317</v>
      </c>
      <c r="AE6" t="s">
        <v>318</v>
      </c>
      <c r="AF6" t="s">
        <v>319</v>
      </c>
      <c r="AG6" t="s">
        <v>320</v>
      </c>
      <c r="AH6" t="s">
        <v>321</v>
      </c>
      <c r="AI6" t="s">
        <v>322</v>
      </c>
      <c r="AJ6" t="s">
        <v>323</v>
      </c>
      <c r="AK6" t="s">
        <v>324</v>
      </c>
    </row>
    <row r="7" spans="1:37" x14ac:dyDescent="0.45">
      <c r="A7" t="s">
        <v>264</v>
      </c>
      <c r="B7" t="s">
        <v>325</v>
      </c>
      <c r="C7" s="27">
        <v>1.43523E-4</v>
      </c>
      <c r="D7" s="27"/>
      <c r="E7">
        <v>-102.213401794433</v>
      </c>
      <c r="F7" s="33">
        <f t="shared" ref="F7:F26" si="0">-E7/C7/1000</f>
        <v>712.17436783256335</v>
      </c>
      <c r="G7" s="27">
        <v>2.0099999999999998E-6</v>
      </c>
      <c r="H7">
        <v>-58654.417999999998</v>
      </c>
      <c r="I7">
        <v>0</v>
      </c>
      <c r="J7">
        <v>1.0196688</v>
      </c>
      <c r="K7">
        <v>1.0164329999999999</v>
      </c>
      <c r="L7">
        <v>-1.0008891</v>
      </c>
      <c r="M7">
        <v>-1.0118772</v>
      </c>
      <c r="N7">
        <v>-1.0547413000000001</v>
      </c>
      <c r="O7">
        <v>-1.139624</v>
      </c>
      <c r="P7">
        <v>-1.4774738999999999</v>
      </c>
      <c r="Q7">
        <v>-71.381339999999994</v>
      </c>
      <c r="R7">
        <v>-102.21339999999999</v>
      </c>
      <c r="T7" t="s">
        <v>293</v>
      </c>
      <c r="U7" t="s">
        <v>325</v>
      </c>
      <c r="V7" s="27">
        <v>1.5249299999999999E-4</v>
      </c>
      <c r="W7" s="27"/>
      <c r="X7">
        <v>-1.0366864204406701</v>
      </c>
      <c r="Y7" s="23">
        <v>0</v>
      </c>
      <c r="Z7" s="27">
        <v>2.17E-6</v>
      </c>
      <c r="AA7">
        <v>-4762.8325000000004</v>
      </c>
      <c r="AB7">
        <v>0</v>
      </c>
      <c r="AC7">
        <v>-1.0022883</v>
      </c>
      <c r="AD7">
        <v>-1.0017153000000001</v>
      </c>
      <c r="AE7">
        <v>-1.0094103999999999</v>
      </c>
      <c r="AF7">
        <v>-1.0191972</v>
      </c>
      <c r="AG7">
        <v>-1.0295787999999999</v>
      </c>
      <c r="AH7">
        <v>-1.027566</v>
      </c>
      <c r="AI7">
        <v>-1.025361</v>
      </c>
      <c r="AJ7">
        <v>-1.0303861999999999</v>
      </c>
      <c r="AK7">
        <v>-1.0366864</v>
      </c>
    </row>
    <row r="8" spans="1:37" x14ac:dyDescent="0.45">
      <c r="A8" t="s">
        <v>302</v>
      </c>
      <c r="B8" t="s">
        <v>325</v>
      </c>
      <c r="C8" s="27">
        <v>4.2137099999999997E-4</v>
      </c>
      <c r="D8" s="27"/>
      <c r="E8">
        <v>-105.18205261230401</v>
      </c>
      <c r="F8" s="33">
        <f t="shared" si="0"/>
        <v>249.61863206605111</v>
      </c>
      <c r="G8" s="27">
        <v>6.0299999999999999E-6</v>
      </c>
      <c r="H8">
        <v>-37483.023000000001</v>
      </c>
      <c r="I8">
        <v>0</v>
      </c>
      <c r="J8">
        <v>-1.0042887</v>
      </c>
      <c r="K8">
        <v>-1.0137195999999999</v>
      </c>
      <c r="L8">
        <v>-1.0202426</v>
      </c>
      <c r="M8">
        <v>-1.0521913000000001</v>
      </c>
      <c r="N8">
        <v>-1.0535022000000001</v>
      </c>
      <c r="O8">
        <v>-1.1148465000000001</v>
      </c>
      <c r="P8">
        <v>-1.5841163</v>
      </c>
      <c r="Q8">
        <v>-2.8053827</v>
      </c>
      <c r="R8">
        <v>-105.18205</v>
      </c>
      <c r="T8" t="s">
        <v>295</v>
      </c>
      <c r="U8" t="s">
        <v>325</v>
      </c>
      <c r="V8" s="27">
        <v>1.6759500000000001E-4</v>
      </c>
      <c r="W8" s="27"/>
      <c r="X8">
        <v>1.04007160663604</v>
      </c>
      <c r="Y8" s="23">
        <v>0</v>
      </c>
      <c r="Z8" s="27">
        <v>1.8300000000000001E-6</v>
      </c>
      <c r="AA8">
        <v>4102.6390000000001</v>
      </c>
      <c r="AB8">
        <v>0</v>
      </c>
      <c r="AC8">
        <v>1.0017289</v>
      </c>
      <c r="AD8">
        <v>1.0061743999999999</v>
      </c>
      <c r="AE8">
        <v>1.0078415000000001</v>
      </c>
      <c r="AF8">
        <v>1.0158064</v>
      </c>
      <c r="AG8">
        <v>1.0246975</v>
      </c>
      <c r="AH8">
        <v>1.0400716000000001</v>
      </c>
      <c r="AI8">
        <v>1.0174734999999999</v>
      </c>
      <c r="AJ8">
        <v>1.0146949999999999</v>
      </c>
      <c r="AK8">
        <v>1.0304396</v>
      </c>
    </row>
    <row r="9" spans="1:37" x14ac:dyDescent="0.45">
      <c r="A9" t="s">
        <v>297</v>
      </c>
      <c r="B9" t="s">
        <v>325</v>
      </c>
      <c r="C9" s="27">
        <v>7.5420700000000001E-4</v>
      </c>
      <c r="D9" s="27"/>
      <c r="E9">
        <v>-1.1560963392257599</v>
      </c>
      <c r="F9" s="33">
        <f t="shared" si="0"/>
        <v>1.5328634436245752</v>
      </c>
      <c r="G9" s="27">
        <v>3.6300000000000001E-7</v>
      </c>
      <c r="H9">
        <v>-3529.9202</v>
      </c>
      <c r="I9">
        <v>0</v>
      </c>
      <c r="J9">
        <v>1.0667373</v>
      </c>
      <c r="K9">
        <v>1.0733104</v>
      </c>
      <c r="L9">
        <v>1.0349324</v>
      </c>
      <c r="M9">
        <v>1.0538033</v>
      </c>
      <c r="N9">
        <v>1.0474422999999999</v>
      </c>
      <c r="O9">
        <v>1.0256029</v>
      </c>
      <c r="P9">
        <v>1.0122449</v>
      </c>
      <c r="Q9">
        <v>-1.0379071</v>
      </c>
      <c r="R9">
        <v>-1.1560963</v>
      </c>
      <c r="T9" t="s">
        <v>300</v>
      </c>
      <c r="U9" t="s">
        <v>325</v>
      </c>
      <c r="V9">
        <v>1.78853E-3</v>
      </c>
      <c r="X9">
        <v>-1.0541588068008401</v>
      </c>
      <c r="Y9" s="23">
        <v>0</v>
      </c>
      <c r="Z9" s="27">
        <v>1.6500000000000001E-6</v>
      </c>
      <c r="AA9">
        <v>-2331.2199999999998</v>
      </c>
      <c r="AB9">
        <v>0</v>
      </c>
      <c r="AC9">
        <v>1.0158334</v>
      </c>
      <c r="AD9">
        <v>1.0181986000000001</v>
      </c>
      <c r="AE9">
        <v>1.0065698999999999</v>
      </c>
      <c r="AF9">
        <v>1.0010512</v>
      </c>
      <c r="AG9">
        <v>-1.0331229</v>
      </c>
      <c r="AH9">
        <v>1.0379081999999999</v>
      </c>
      <c r="AI9">
        <v>-1.0058815000000001</v>
      </c>
      <c r="AJ9">
        <v>-1.0541588</v>
      </c>
      <c r="AK9">
        <v>-1.0398989000000001</v>
      </c>
    </row>
    <row r="10" spans="1:37" x14ac:dyDescent="0.45">
      <c r="A10" t="s">
        <v>265</v>
      </c>
      <c r="B10" t="s">
        <v>325</v>
      </c>
      <c r="C10" s="27">
        <v>9.8240200000000006E-4</v>
      </c>
      <c r="D10" s="27"/>
      <c r="E10">
        <v>-1.71311390399932</v>
      </c>
      <c r="F10" s="33">
        <f t="shared" si="0"/>
        <v>1.7438013196220283</v>
      </c>
      <c r="G10" s="27">
        <v>6.0299999999999999E-6</v>
      </c>
      <c r="H10">
        <v>-25648.648000000001</v>
      </c>
      <c r="I10">
        <v>0</v>
      </c>
      <c r="J10">
        <v>1.0312798000000001</v>
      </c>
      <c r="K10">
        <v>1.0105324</v>
      </c>
      <c r="L10">
        <v>-1.0003173000000001</v>
      </c>
      <c r="M10">
        <v>-1.0076077000000001</v>
      </c>
      <c r="N10">
        <v>1.0034896</v>
      </c>
      <c r="O10">
        <v>-1.1674203000000001</v>
      </c>
      <c r="P10">
        <v>-1.2861549999999999</v>
      </c>
      <c r="Q10">
        <v>-1.5891298</v>
      </c>
      <c r="R10">
        <v>-1.7131139</v>
      </c>
      <c r="T10" t="s">
        <v>294</v>
      </c>
      <c r="U10" t="s">
        <v>325</v>
      </c>
      <c r="V10">
        <v>3.5858999999999999E-3</v>
      </c>
      <c r="X10">
        <v>-1.05351769924163</v>
      </c>
      <c r="Y10" s="23">
        <v>0</v>
      </c>
      <c r="Z10" s="27">
        <v>2.5600000000000001E-6</v>
      </c>
      <c r="AA10">
        <v>-3457.9396999999999</v>
      </c>
      <c r="AB10">
        <v>0</v>
      </c>
      <c r="AC10">
        <v>1.0060883</v>
      </c>
      <c r="AD10">
        <v>1.0089421000000001</v>
      </c>
      <c r="AE10">
        <v>1.0060883</v>
      </c>
      <c r="AF10">
        <v>1.0062785000000001</v>
      </c>
      <c r="AG10">
        <v>-1.0040115000000001</v>
      </c>
      <c r="AH10">
        <v>-1.007862</v>
      </c>
      <c r="AI10">
        <v>-1.0318022</v>
      </c>
      <c r="AJ10">
        <v>-1.0261617000000001</v>
      </c>
      <c r="AK10">
        <v>-1.0535177</v>
      </c>
    </row>
    <row r="11" spans="1:37" x14ac:dyDescent="0.45">
      <c r="A11" t="s">
        <v>255</v>
      </c>
      <c r="B11" t="s">
        <v>325</v>
      </c>
      <c r="C11">
        <v>1.62189E-3</v>
      </c>
      <c r="E11">
        <v>-1.50674641132354</v>
      </c>
      <c r="F11" s="33">
        <f t="shared" si="0"/>
        <v>0.92900653640107533</v>
      </c>
      <c r="G11" s="27">
        <v>5.8299999999999997E-7</v>
      </c>
      <c r="H11">
        <v>-3928.3481000000002</v>
      </c>
      <c r="I11">
        <v>0</v>
      </c>
      <c r="J11">
        <v>-1.0306732999999999</v>
      </c>
      <c r="K11">
        <v>-1.0217007</v>
      </c>
      <c r="L11">
        <v>-1.0165066</v>
      </c>
      <c r="M11">
        <v>-1.0100404999999999</v>
      </c>
      <c r="N11">
        <v>-1.0004941000000001</v>
      </c>
      <c r="O11">
        <v>-1.0259723999999999</v>
      </c>
      <c r="P11">
        <v>-1.0180400999999999</v>
      </c>
      <c r="Q11">
        <v>-1.0511421999999999</v>
      </c>
      <c r="R11">
        <v>-1.5067463999999999</v>
      </c>
      <c r="T11" t="s">
        <v>259</v>
      </c>
      <c r="U11" t="s">
        <v>325</v>
      </c>
      <c r="V11">
        <v>6.4628300000000001E-3</v>
      </c>
      <c r="X11">
        <v>1.0427776575088501</v>
      </c>
      <c r="Y11" s="23">
        <v>0</v>
      </c>
      <c r="Z11" s="27">
        <v>6.5099999999999999E-7</v>
      </c>
      <c r="AA11">
        <v>-661.29645000000005</v>
      </c>
      <c r="AB11">
        <v>0</v>
      </c>
      <c r="AC11">
        <v>1.0287834</v>
      </c>
      <c r="AD11">
        <v>1.0427777</v>
      </c>
      <c r="AE11">
        <v>1.0035516</v>
      </c>
      <c r="AF11">
        <v>1.0162735000000001</v>
      </c>
      <c r="AG11">
        <v>1.0069440999999999</v>
      </c>
      <c r="AH11">
        <v>-1.0077457000000001</v>
      </c>
      <c r="AI11">
        <v>1.0400212</v>
      </c>
      <c r="AJ11">
        <v>1.0058838999999999</v>
      </c>
      <c r="AK11">
        <v>-1.0263872999999999</v>
      </c>
    </row>
    <row r="12" spans="1:37" x14ac:dyDescent="0.45">
      <c r="A12" t="s">
        <v>299</v>
      </c>
      <c r="B12" t="s">
        <v>325</v>
      </c>
      <c r="C12">
        <v>2.8346199999999999E-3</v>
      </c>
      <c r="E12">
        <v>-130.221755981445</v>
      </c>
      <c r="F12" s="33">
        <f t="shared" si="0"/>
        <v>45.939757703482307</v>
      </c>
      <c r="G12" s="27">
        <v>2.0100000000000001E-5</v>
      </c>
      <c r="H12">
        <v>-36044.383000000002</v>
      </c>
      <c r="I12">
        <v>0</v>
      </c>
      <c r="J12">
        <v>1.0482203000000001</v>
      </c>
      <c r="K12">
        <v>1.0506948</v>
      </c>
      <c r="L12">
        <v>1.0295666000000001</v>
      </c>
      <c r="M12">
        <v>1.0314700999999999</v>
      </c>
      <c r="N12">
        <v>1.035277</v>
      </c>
      <c r="O12">
        <v>-1.0832881000000001</v>
      </c>
      <c r="P12">
        <v>-1.3305403</v>
      </c>
      <c r="Q12">
        <v>-1.8935550000000001</v>
      </c>
      <c r="R12">
        <v>-130.22175999999999</v>
      </c>
      <c r="T12" t="s">
        <v>84</v>
      </c>
      <c r="U12" t="s">
        <v>325</v>
      </c>
      <c r="V12">
        <v>1.7399000000000001E-2</v>
      </c>
      <c r="X12">
        <v>-1.0401540994644101</v>
      </c>
      <c r="Y12" s="23">
        <v>0</v>
      </c>
      <c r="Z12" s="27">
        <v>1.5099999999999999E-6</v>
      </c>
      <c r="AA12">
        <v>0</v>
      </c>
      <c r="AB12">
        <v>0</v>
      </c>
      <c r="AC12">
        <v>1.0123895000000001</v>
      </c>
      <c r="AD12">
        <v>-1.0053163000000001</v>
      </c>
      <c r="AE12">
        <v>-1.0083028000000001</v>
      </c>
      <c r="AF12">
        <v>1.0087633</v>
      </c>
      <c r="AG12">
        <v>-1.0084181000000001</v>
      </c>
      <c r="AH12">
        <v>-1.0352728</v>
      </c>
      <c r="AI12">
        <v>-1.0230311999999999</v>
      </c>
      <c r="AJ12">
        <v>1.0017376</v>
      </c>
      <c r="AK12">
        <v>-1.0401541000000001</v>
      </c>
    </row>
    <row r="13" spans="1:37" x14ac:dyDescent="0.45">
      <c r="A13" t="s">
        <v>258</v>
      </c>
      <c r="B13" t="s">
        <v>325</v>
      </c>
      <c r="C13">
        <v>3.1011400000000001E-3</v>
      </c>
      <c r="E13" s="24">
        <v>-1.1728601455688401</v>
      </c>
      <c r="F13" s="33">
        <f t="shared" si="0"/>
        <v>0.37820290137460422</v>
      </c>
      <c r="G13" s="27">
        <v>1.26E-6</v>
      </c>
      <c r="H13">
        <v>-2974.5066000000002</v>
      </c>
      <c r="I13">
        <v>0</v>
      </c>
      <c r="J13">
        <v>1.0156373999999999</v>
      </c>
      <c r="K13">
        <v>1.0010072000000001</v>
      </c>
      <c r="L13">
        <v>1.0283594</v>
      </c>
      <c r="M13">
        <v>1.0012192</v>
      </c>
      <c r="N13">
        <v>1.0465943</v>
      </c>
      <c r="O13">
        <v>-1.0146837</v>
      </c>
      <c r="P13">
        <v>1.0232706</v>
      </c>
      <c r="Q13">
        <v>-1.0275053999999999</v>
      </c>
      <c r="R13">
        <v>-1.1728601000000001</v>
      </c>
      <c r="T13" t="s">
        <v>305</v>
      </c>
      <c r="U13" t="s">
        <v>325</v>
      </c>
      <c r="V13">
        <v>2.4603900000000001E-2</v>
      </c>
      <c r="X13">
        <v>1.0291221141815099</v>
      </c>
      <c r="Y13" s="23">
        <v>0</v>
      </c>
      <c r="Z13" s="27">
        <v>2.3300000000000001E-6</v>
      </c>
      <c r="AA13">
        <v>0</v>
      </c>
      <c r="AB13">
        <v>0</v>
      </c>
      <c r="AC13">
        <v>1.0247223000000001</v>
      </c>
      <c r="AD13">
        <v>1.0291220999999999</v>
      </c>
      <c r="AE13">
        <v>1.0228368000000001</v>
      </c>
      <c r="AF13">
        <v>-1.0084512999999999</v>
      </c>
      <c r="AG13">
        <v>1.0163419</v>
      </c>
      <c r="AH13">
        <v>1.0102660999999999</v>
      </c>
      <c r="AI13">
        <v>1.0180180000000001</v>
      </c>
      <c r="AJ13">
        <v>1.0037712000000001</v>
      </c>
      <c r="AK13">
        <v>-1.0116575000000001</v>
      </c>
    </row>
    <row r="14" spans="1:37" x14ac:dyDescent="0.45">
      <c r="A14" t="s">
        <v>292</v>
      </c>
      <c r="B14" t="s">
        <v>325</v>
      </c>
      <c r="C14">
        <v>3.2486400000000001E-3</v>
      </c>
      <c r="E14" s="24">
        <v>-1.18538570404052</v>
      </c>
      <c r="F14" s="33">
        <f t="shared" si="0"/>
        <v>0.36488675385408048</v>
      </c>
      <c r="G14" s="27">
        <v>1.8300000000000001E-6</v>
      </c>
      <c r="H14">
        <v>-3438.8146999999999</v>
      </c>
      <c r="I14">
        <v>0</v>
      </c>
      <c r="J14">
        <v>1.0085615999999999</v>
      </c>
      <c r="K14">
        <v>-1.0154559999999999</v>
      </c>
      <c r="L14">
        <v>1.0140791</v>
      </c>
      <c r="M14">
        <v>-1.0030534</v>
      </c>
      <c r="N14">
        <v>-1.0263621000000001</v>
      </c>
      <c r="O14">
        <v>-1.0305883</v>
      </c>
      <c r="P14">
        <v>-1.0358691</v>
      </c>
      <c r="Q14">
        <v>-1.0539403000000001</v>
      </c>
      <c r="R14">
        <v>-1.1853857000000001</v>
      </c>
      <c r="T14" t="s">
        <v>262</v>
      </c>
      <c r="U14" t="s">
        <v>325</v>
      </c>
      <c r="V14">
        <v>0.59666699999999995</v>
      </c>
      <c r="X14">
        <v>1.0419390201568599</v>
      </c>
      <c r="Y14" s="23">
        <v>0</v>
      </c>
      <c r="Z14" s="27">
        <v>6.0300000000000002E-5</v>
      </c>
      <c r="AA14">
        <v>-776.38760000000002</v>
      </c>
      <c r="AB14">
        <v>0</v>
      </c>
      <c r="AC14">
        <v>1.0419389999999999</v>
      </c>
      <c r="AD14">
        <v>1.0320412000000001</v>
      </c>
      <c r="AE14">
        <v>1.0171943999999999</v>
      </c>
      <c r="AF14">
        <v>1.0046318000000001</v>
      </c>
      <c r="AG14">
        <v>-1.0191399999999999</v>
      </c>
      <c r="AH14">
        <v>-1.0095438999999999</v>
      </c>
      <c r="AI14">
        <v>-1.0163797000000001</v>
      </c>
      <c r="AJ14">
        <v>-1.0064496000000001</v>
      </c>
      <c r="AK14">
        <v>-1.0327632</v>
      </c>
    </row>
    <row r="15" spans="1:37" x14ac:dyDescent="0.45">
      <c r="A15" t="s">
        <v>291</v>
      </c>
      <c r="B15" t="s">
        <v>325</v>
      </c>
      <c r="C15">
        <v>4.6298700000000003E-3</v>
      </c>
      <c r="E15" s="24">
        <v>-1.2030901908874501</v>
      </c>
      <c r="F15" s="33">
        <f t="shared" si="0"/>
        <v>0.25985398961254852</v>
      </c>
      <c r="G15" s="27">
        <v>2.1500000000000002E-6</v>
      </c>
      <c r="H15">
        <v>-3869.8582000000001</v>
      </c>
      <c r="I15">
        <v>0</v>
      </c>
      <c r="J15">
        <v>1.0297272</v>
      </c>
      <c r="K15">
        <v>-1.0006427</v>
      </c>
      <c r="L15">
        <v>-1.0108439</v>
      </c>
      <c r="M15">
        <v>-1.0206645999999999</v>
      </c>
      <c r="N15">
        <v>-1.0159644000000001</v>
      </c>
      <c r="O15">
        <v>-1.0172526</v>
      </c>
      <c r="P15">
        <v>1.0077434999999999</v>
      </c>
      <c r="Q15">
        <v>-1.0894649999999999</v>
      </c>
      <c r="R15">
        <v>-1.2030902000000001</v>
      </c>
      <c r="T15" t="s">
        <v>296</v>
      </c>
      <c r="U15" t="s">
        <v>325</v>
      </c>
      <c r="V15" t="s">
        <v>336</v>
      </c>
      <c r="Y15" s="23">
        <v>0</v>
      </c>
    </row>
    <row r="16" spans="1:37" x14ac:dyDescent="0.45">
      <c r="A16" t="s">
        <v>157</v>
      </c>
      <c r="B16" t="s">
        <v>325</v>
      </c>
      <c r="C16">
        <v>4.64059E-3</v>
      </c>
      <c r="E16" s="24">
        <v>-3.0852921009063698</v>
      </c>
      <c r="F16" s="33">
        <f t="shared" si="0"/>
        <v>0.66484910343434123</v>
      </c>
      <c r="G16" s="27">
        <v>2.08E-6</v>
      </c>
      <c r="H16">
        <v>-8341.6119999999992</v>
      </c>
      <c r="I16">
        <v>0</v>
      </c>
      <c r="J16">
        <v>1.0002644999999999</v>
      </c>
      <c r="K16">
        <v>1.0077434999999999</v>
      </c>
      <c r="L16">
        <v>-1.0086485000000001</v>
      </c>
      <c r="M16">
        <v>1.0002644000000001</v>
      </c>
      <c r="N16">
        <v>1.0262145</v>
      </c>
      <c r="O16">
        <v>1.0075168999999999</v>
      </c>
      <c r="P16">
        <v>1.0026442</v>
      </c>
      <c r="Q16">
        <v>-1.0870495</v>
      </c>
      <c r="R16">
        <v>-3.0852919999999999</v>
      </c>
    </row>
    <row r="17" spans="1:18" x14ac:dyDescent="0.45">
      <c r="A17" t="s">
        <v>260</v>
      </c>
      <c r="B17" t="s">
        <v>325</v>
      </c>
      <c r="C17">
        <v>5.1201700000000003E-3</v>
      </c>
      <c r="E17">
        <v>-19.7132968902587</v>
      </c>
      <c r="F17" s="33">
        <f t="shared" si="0"/>
        <v>3.8501254626816488</v>
      </c>
      <c r="G17" s="27">
        <v>6.0299999999999999E-6</v>
      </c>
      <c r="H17">
        <v>-19522.900000000001</v>
      </c>
      <c r="I17">
        <v>0</v>
      </c>
      <c r="J17">
        <v>1.0076711</v>
      </c>
      <c r="K17">
        <v>-1.0369161</v>
      </c>
      <c r="L17">
        <v>-1.0331234</v>
      </c>
      <c r="M17">
        <v>-1.0194505</v>
      </c>
      <c r="N17">
        <v>-1.0394601999999999</v>
      </c>
      <c r="O17">
        <v>-1.0411632</v>
      </c>
      <c r="P17">
        <v>-1.0678428</v>
      </c>
      <c r="Q17">
        <v>-1.5094174</v>
      </c>
      <c r="R17">
        <v>-19.713297000000001</v>
      </c>
    </row>
    <row r="18" spans="1:18" x14ac:dyDescent="0.45">
      <c r="A18" t="s">
        <v>289</v>
      </c>
      <c r="B18" t="s">
        <v>325</v>
      </c>
      <c r="C18">
        <v>5.35244E-3</v>
      </c>
      <c r="E18">
        <v>-2.22097587585449</v>
      </c>
      <c r="F18" s="33">
        <f t="shared" si="0"/>
        <v>0.41494643113318225</v>
      </c>
      <c r="G18" s="27">
        <v>2.26E-6</v>
      </c>
      <c r="H18">
        <v>-6289.2879999999996</v>
      </c>
      <c r="I18">
        <v>0</v>
      </c>
      <c r="J18">
        <v>1.0344867</v>
      </c>
      <c r="K18">
        <v>-1.0069222</v>
      </c>
      <c r="L18">
        <v>-1.0216099000000001</v>
      </c>
      <c r="M18">
        <v>-1.043228</v>
      </c>
      <c r="N18">
        <v>-1.0494311000000001</v>
      </c>
      <c r="O18">
        <v>-1.0336965</v>
      </c>
      <c r="P18">
        <v>-1.0642385000000001</v>
      </c>
      <c r="Q18">
        <v>-1.0725165999999999</v>
      </c>
      <c r="R18">
        <v>-2.2209759</v>
      </c>
    </row>
    <row r="19" spans="1:18" x14ac:dyDescent="0.45">
      <c r="A19" t="s">
        <v>301</v>
      </c>
      <c r="B19" t="s">
        <v>325</v>
      </c>
      <c r="C19">
        <v>8.6985599999999993E-3</v>
      </c>
      <c r="E19">
        <v>-1.5768417119979801</v>
      </c>
      <c r="F19" s="33">
        <f t="shared" si="0"/>
        <v>0.18127617812580246</v>
      </c>
      <c r="G19" s="27">
        <v>2.0100000000000001E-5</v>
      </c>
      <c r="H19">
        <v>-10022.556</v>
      </c>
      <c r="I19">
        <v>0</v>
      </c>
      <c r="J19">
        <v>1.014848</v>
      </c>
      <c r="K19">
        <v>-1.0084807</v>
      </c>
      <c r="L19">
        <v>-1.0188085</v>
      </c>
      <c r="M19">
        <v>1.0199723999999999</v>
      </c>
      <c r="N19">
        <v>-1.0222983000000001</v>
      </c>
      <c r="O19">
        <v>-1.0202426</v>
      </c>
      <c r="P19">
        <v>-1.060549</v>
      </c>
      <c r="Q19">
        <v>-1.1994483</v>
      </c>
      <c r="R19">
        <v>-1.5768416999999999</v>
      </c>
    </row>
    <row r="20" spans="1:18" x14ac:dyDescent="0.45">
      <c r="A20" t="s">
        <v>194</v>
      </c>
      <c r="B20" t="s">
        <v>325</v>
      </c>
      <c r="C20">
        <v>1.03891E-2</v>
      </c>
      <c r="E20">
        <v>-1.05862128734588</v>
      </c>
      <c r="F20" s="33">
        <f t="shared" si="0"/>
        <v>0.10189730461213004</v>
      </c>
      <c r="G20" s="27">
        <v>1.5799999999999999E-6</v>
      </c>
      <c r="H20">
        <v>-1389.8152</v>
      </c>
      <c r="I20">
        <v>0</v>
      </c>
      <c r="J20">
        <v>1.0223614999999999</v>
      </c>
      <c r="K20">
        <v>1.0112563000000001</v>
      </c>
      <c r="L20">
        <v>1.0359597</v>
      </c>
      <c r="M20">
        <v>1.0407192999999999</v>
      </c>
      <c r="N20">
        <v>1.0140891999999999</v>
      </c>
      <c r="O20">
        <v>1.0469516999999999</v>
      </c>
      <c r="P20">
        <v>1.0496714</v>
      </c>
      <c r="Q20">
        <v>1.0051371</v>
      </c>
      <c r="R20">
        <v>-1.0586213</v>
      </c>
    </row>
    <row r="21" spans="1:18" x14ac:dyDescent="0.45">
      <c r="A21" t="s">
        <v>290</v>
      </c>
      <c r="B21" t="s">
        <v>325</v>
      </c>
      <c r="C21">
        <v>1.17514E-2</v>
      </c>
      <c r="E21">
        <v>-1.19091320037841</v>
      </c>
      <c r="F21" s="33">
        <f t="shared" si="0"/>
        <v>0.10134224010572442</v>
      </c>
      <c r="G21" s="27">
        <v>2.21E-6</v>
      </c>
      <c r="H21">
        <v>-1435.6836000000001</v>
      </c>
      <c r="I21">
        <v>0</v>
      </c>
      <c r="J21">
        <v>1.0188486999999999</v>
      </c>
      <c r="K21">
        <v>1.0102365</v>
      </c>
      <c r="L21">
        <v>1.0052505</v>
      </c>
      <c r="M21">
        <v>1.0095567000000001</v>
      </c>
      <c r="N21">
        <v>1.0030973999999999</v>
      </c>
      <c r="O21">
        <v>-1.0145626999999999</v>
      </c>
      <c r="P21">
        <v>1.0035506000000001</v>
      </c>
      <c r="Q21">
        <v>-1.0074970999999999</v>
      </c>
      <c r="R21">
        <v>-1.1909132</v>
      </c>
    </row>
    <row r="22" spans="1:18" x14ac:dyDescent="0.45">
      <c r="A22" t="s">
        <v>256</v>
      </c>
      <c r="B22" t="s">
        <v>325</v>
      </c>
      <c r="C22">
        <v>1.39127E-2</v>
      </c>
      <c r="E22">
        <v>1.0419239997863701</v>
      </c>
      <c r="F22" s="33">
        <f>E22/C22/1000</f>
        <v>7.4890136334886129E-2</v>
      </c>
      <c r="G22" s="27">
        <v>2.5900000000000002E-6</v>
      </c>
      <c r="H22">
        <v>-1000.3804</v>
      </c>
      <c r="I22">
        <v>0</v>
      </c>
      <c r="J22">
        <v>-1.0062751999999999</v>
      </c>
      <c r="K22">
        <v>1.0146949999999999</v>
      </c>
      <c r="L22">
        <v>1.0008028</v>
      </c>
      <c r="M22">
        <v>1.0254384000000001</v>
      </c>
      <c r="N22">
        <v>1.0419240000000001</v>
      </c>
      <c r="O22">
        <v>1.0080267000000001</v>
      </c>
      <c r="P22">
        <v>1.0161768</v>
      </c>
      <c r="Q22">
        <v>-1.0117441</v>
      </c>
      <c r="R22">
        <v>-1.0358148</v>
      </c>
    </row>
    <row r="23" spans="1:18" x14ac:dyDescent="0.45">
      <c r="A23" t="s">
        <v>263</v>
      </c>
      <c r="B23" t="s">
        <v>325</v>
      </c>
      <c r="C23">
        <v>1.5306500000000001E-2</v>
      </c>
      <c r="E23">
        <v>-1.1240193843841499</v>
      </c>
      <c r="F23" s="33">
        <f t="shared" si="0"/>
        <v>7.343412173809491E-2</v>
      </c>
      <c r="G23" s="27">
        <v>6.0299999999999999E-6</v>
      </c>
      <c r="H23">
        <v>-2521.0862000000002</v>
      </c>
      <c r="I23">
        <v>0</v>
      </c>
      <c r="J23">
        <v>1.021382</v>
      </c>
      <c r="K23">
        <v>1.018146</v>
      </c>
      <c r="L23">
        <v>1.0084386000000001</v>
      </c>
      <c r="M23">
        <v>-1.0087686</v>
      </c>
      <c r="N23">
        <v>1.001396</v>
      </c>
      <c r="O23">
        <v>-1.0259062999999999</v>
      </c>
      <c r="P23">
        <v>-1.0227109999999999</v>
      </c>
      <c r="Q23">
        <v>-1.0455057999999999</v>
      </c>
      <c r="R23">
        <v>-1.1240193999999999</v>
      </c>
    </row>
    <row r="24" spans="1:18" x14ac:dyDescent="0.45">
      <c r="A24" t="s">
        <v>303</v>
      </c>
      <c r="B24" t="s">
        <v>325</v>
      </c>
      <c r="C24">
        <v>2.2963999999999998E-2</v>
      </c>
      <c r="E24">
        <v>-2.3217911720275799</v>
      </c>
      <c r="F24" s="33">
        <f t="shared" si="0"/>
        <v>0.10110569465370058</v>
      </c>
      <c r="G24" s="27">
        <v>6.0300000000000002E-5</v>
      </c>
      <c r="H24">
        <v>-9216.2790000000005</v>
      </c>
      <c r="I24">
        <v>0</v>
      </c>
      <c r="J24">
        <v>1.0201695</v>
      </c>
      <c r="K24">
        <v>1.0040077000000001</v>
      </c>
      <c r="L24">
        <v>-1.0159525</v>
      </c>
      <c r="M24">
        <v>-1.0266423</v>
      </c>
      <c r="N24">
        <v>-1.0102880000000001</v>
      </c>
      <c r="O24">
        <v>-1.0411793</v>
      </c>
      <c r="P24">
        <v>-1.0574545</v>
      </c>
      <c r="Q24">
        <v>-1.1567867000000001</v>
      </c>
      <c r="R24">
        <v>-2.3217911999999998</v>
      </c>
    </row>
    <row r="25" spans="1:18" x14ac:dyDescent="0.45">
      <c r="A25" t="s">
        <v>327</v>
      </c>
      <c r="B25" t="s">
        <v>325</v>
      </c>
      <c r="C25">
        <v>4.4415499999999997E-2</v>
      </c>
      <c r="E25">
        <v>-1.7929106950759801</v>
      </c>
      <c r="F25" s="33">
        <f t="shared" si="0"/>
        <v>4.0366779504361773E-2</v>
      </c>
      <c r="G25" s="27">
        <v>6.0300000000000002E-5</v>
      </c>
      <c r="H25">
        <v>-8413.3379999999997</v>
      </c>
      <c r="I25">
        <v>0</v>
      </c>
      <c r="J25">
        <v>1.0089351</v>
      </c>
      <c r="K25">
        <v>1.0012483999999999</v>
      </c>
      <c r="L25">
        <v>-1.0194227</v>
      </c>
      <c r="M25">
        <v>-1.0058815000000001</v>
      </c>
      <c r="N25">
        <v>1.0008541</v>
      </c>
      <c r="O25">
        <v>1.0063728000000001</v>
      </c>
      <c r="P25">
        <v>-1.0392598</v>
      </c>
      <c r="Q25">
        <v>-1.1552064</v>
      </c>
      <c r="R25">
        <v>-1.7929107</v>
      </c>
    </row>
    <row r="26" spans="1:18" x14ac:dyDescent="0.45">
      <c r="A26" t="s">
        <v>266</v>
      </c>
      <c r="B26" t="s">
        <v>325</v>
      </c>
      <c r="C26">
        <v>0.114574</v>
      </c>
      <c r="E26">
        <v>-1.67299044132232</v>
      </c>
      <c r="F26" s="33">
        <f t="shared" si="0"/>
        <v>1.4601833237229389E-2</v>
      </c>
      <c r="G26" s="27">
        <v>6.0300000000000002E-5</v>
      </c>
      <c r="H26">
        <v>-8324.3629999999994</v>
      </c>
      <c r="I26">
        <v>0</v>
      </c>
      <c r="J26">
        <v>1.0191840999999999</v>
      </c>
      <c r="K26">
        <v>1.0282505</v>
      </c>
      <c r="L26">
        <v>1.0272650000000001</v>
      </c>
      <c r="M26">
        <v>1.0286447000000001</v>
      </c>
      <c r="N26">
        <v>1.0138625000000001</v>
      </c>
      <c r="O26">
        <v>1.0349516999999999</v>
      </c>
      <c r="P26">
        <v>1.0073582999999999</v>
      </c>
      <c r="Q26">
        <v>-1.1272310000000001</v>
      </c>
      <c r="R26">
        <v>-1.6729904</v>
      </c>
    </row>
    <row r="30" spans="1:18" x14ac:dyDescent="0.45">
      <c r="Q30" s="28" t="s">
        <v>298</v>
      </c>
    </row>
    <row r="31" spans="1:18" x14ac:dyDescent="0.45">
      <c r="Q31" s="29" t="s">
        <v>302</v>
      </c>
    </row>
    <row r="32" spans="1:18" x14ac:dyDescent="0.45">
      <c r="Q32" s="30" t="s">
        <v>299</v>
      </c>
    </row>
    <row r="33" spans="17:17" x14ac:dyDescent="0.45">
      <c r="Q33" s="31" t="s">
        <v>326</v>
      </c>
    </row>
    <row r="34" spans="17:17" x14ac:dyDescent="0.45">
      <c r="Q34" s="32" t="s">
        <v>303</v>
      </c>
    </row>
    <row r="35" spans="17:17" x14ac:dyDescent="0.45">
      <c r="Q35" s="32" t="s">
        <v>327</v>
      </c>
    </row>
    <row r="36" spans="17:17" x14ac:dyDescent="0.45">
      <c r="Q36" s="32" t="s">
        <v>266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ATP Data</vt:lpstr>
      <vt:lpstr>BMC Outputs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Ramaiahgari, Sreenivasa (NIH/NIEHS) [F]</dc:creator>
  <cp:lastModifiedBy>Ferguson, Stephen (NIH/NIEHS) [E]</cp:lastModifiedBy>
  <dcterms:created xsi:type="dcterms:W3CDTF">2020-10-21T17:21:55Z</dcterms:created>
  <dcterms:modified xsi:type="dcterms:W3CDTF">2024-08-21T20:42:08Z</dcterms:modified>
</cp:coreProperties>
</file>